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ЗУЛЯ\2026\09,03-20,03\"/>
    </mc:Choice>
  </mc:AlternateContent>
  <xr:revisionPtr revIDLastSave="0" documentId="13_ncr:1_{DB42E333-605C-4E28-BD87-BFFFEAB608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19" i="1"/>
  <c r="L100" i="1"/>
  <c r="L81" i="1"/>
  <c r="L62" i="1"/>
  <c r="L43" i="1"/>
  <c r="L23" i="1"/>
  <c r="L24" i="1" s="1"/>
  <c r="L13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J119" i="1" s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J43" i="1" s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95" i="1" l="1"/>
  <c r="I195" i="1"/>
  <c r="H176" i="1"/>
  <c r="G176" i="1"/>
  <c r="J157" i="1"/>
  <c r="I157" i="1"/>
  <c r="G138" i="1"/>
  <c r="H138" i="1"/>
  <c r="I119" i="1"/>
  <c r="I138" i="1"/>
  <c r="G157" i="1"/>
  <c r="I176" i="1"/>
  <c r="G195" i="1"/>
  <c r="G119" i="1"/>
  <c r="J138" i="1"/>
  <c r="H157" i="1"/>
  <c r="J176" i="1"/>
  <c r="H195" i="1"/>
  <c r="H119" i="1"/>
  <c r="F100" i="1"/>
  <c r="J100" i="1"/>
  <c r="I100" i="1"/>
  <c r="H100" i="1"/>
  <c r="G100" i="1"/>
  <c r="J81" i="1"/>
  <c r="F81" i="1"/>
  <c r="G81" i="1"/>
  <c r="I81" i="1"/>
  <c r="H81" i="1"/>
  <c r="H62" i="1"/>
  <c r="J62" i="1"/>
  <c r="I62" i="1"/>
  <c r="F62" i="1"/>
  <c r="L196" i="1"/>
  <c r="G62" i="1"/>
  <c r="F43" i="1"/>
  <c r="I43" i="1"/>
  <c r="H43" i="1"/>
  <c r="G43" i="1"/>
  <c r="F119" i="1"/>
  <c r="F138" i="1"/>
  <c r="F157" i="1"/>
  <c r="F176" i="1"/>
  <c r="F195" i="1"/>
  <c r="I24" i="1"/>
  <c r="F24" i="1"/>
  <c r="J24" i="1"/>
  <c r="H24" i="1"/>
  <c r="G24" i="1"/>
  <c r="J196" i="1" l="1"/>
  <c r="G196" i="1"/>
  <c r="F196" i="1"/>
  <c r="H196" i="1"/>
  <c r="I196" i="1"/>
</calcChain>
</file>

<file path=xl/sharedStrings.xml><?xml version="1.0" encoding="utf-8"?>
<sst xmlns="http://schemas.openxmlformats.org/spreadsheetml/2006/main" count="370" uniqueCount="130">
  <si>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</si>
  <si>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</si>
  <si>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</si>
  <si>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</si>
  <si>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</si>
  <si>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</si>
  <si>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</si>
  <si>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</si>
  <si>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</si>
  <si>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</si>
  <si>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</si>
  <si>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</si>
  <si>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</si>
  <si>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</si>
  <si>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</si>
  <si>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</si>
  <si>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</si>
  <si>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</si>
  <si>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</si>
  <si>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</si>
  <si>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</si>
  <si>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</si>
  <si>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</si>
  <si>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</si>
  <si>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</si>
  <si>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</si>
  <si>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</si>
  <si>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</si>
  <si>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</si>
  <si>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</si>
  <si>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</si>
  <si>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</si>
  <si>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</si>
  <si>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</si>
  <si>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</si>
  <si>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</si>
  <si>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</si>
  <si>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</si>
  <si>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</si>
  <si>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 xml:space="preserve">Салат из квашеной капусты </t>
  </si>
  <si>
    <t>Гречка по-купечески с куриным филе</t>
  </si>
  <si>
    <t xml:space="preserve">Чай с сахаром </t>
  </si>
  <si>
    <t xml:space="preserve">Хлеб ржано-пшеничный </t>
  </si>
  <si>
    <t xml:space="preserve">Котлета "Улыбка"; Макаронные изделия отварные </t>
  </si>
  <si>
    <t xml:space="preserve">Компот из свежих плодов </t>
  </si>
  <si>
    <t xml:space="preserve">Хлеб пшеничный </t>
  </si>
  <si>
    <t xml:space="preserve">Бутерброд с повидлом </t>
  </si>
  <si>
    <t xml:space="preserve">Каша Дружба, масло сливочное </t>
  </si>
  <si>
    <t xml:space="preserve">Какао с молоком </t>
  </si>
  <si>
    <t>Коктейль на овсяной основе «НеМолокo»</t>
  </si>
  <si>
    <t>Жаркое "Сюрприз"</t>
  </si>
  <si>
    <t xml:space="preserve">Рассольник Ленинградский на к/б </t>
  </si>
  <si>
    <t xml:space="preserve">Щи из свежей капусты с картофелем, цыпленок отварной </t>
  </si>
  <si>
    <t xml:space="preserve">Котлета "Улыбка" </t>
  </si>
  <si>
    <t xml:space="preserve">Макаронные изделия отварные </t>
  </si>
  <si>
    <t xml:space="preserve">Суп картофельный, рыбная консерва </t>
  </si>
  <si>
    <t>Котлета Домашняя, соус красный основной</t>
  </si>
  <si>
    <t>Рис отварной, масло сливочное</t>
  </si>
  <si>
    <t xml:space="preserve">Компот из сухофруктов </t>
  </si>
  <si>
    <t xml:space="preserve">Суп картофельный с макаронными изделиями, фрикадельки мясные </t>
  </si>
  <si>
    <t>ТТК№71</t>
  </si>
  <si>
    <t>ТТК№72</t>
  </si>
  <si>
    <t>628/1994</t>
  </si>
  <si>
    <t>ТТК№54</t>
  </si>
  <si>
    <t>132/2004</t>
  </si>
  <si>
    <t>ТТК№13 469/1994</t>
  </si>
  <si>
    <t>585/3/1994</t>
  </si>
  <si>
    <t>124/2004 Т17/1994</t>
  </si>
  <si>
    <t>ТТК№13</t>
  </si>
  <si>
    <t>469/1994</t>
  </si>
  <si>
    <t>ТТК№345,24 14/2005</t>
  </si>
  <si>
    <t>2/2004</t>
  </si>
  <si>
    <t>693/2004</t>
  </si>
  <si>
    <t>ТН</t>
  </si>
  <si>
    <t>133/2004 Т1/1994</t>
  </si>
  <si>
    <t>271/2005 528/1994</t>
  </si>
  <si>
    <t>465/1994 14/2005</t>
  </si>
  <si>
    <t>ТТК№61</t>
  </si>
  <si>
    <t>ТТК№30</t>
  </si>
  <si>
    <t>140/2004 112/2004</t>
  </si>
  <si>
    <t xml:space="preserve">Огурец свежий </t>
  </si>
  <si>
    <t xml:space="preserve">Котлета куриная рубленная с соусом красным основным;Макаронные изделия отварные </t>
  </si>
  <si>
    <t xml:space="preserve">Чай с лимоном </t>
  </si>
  <si>
    <t xml:space="preserve">Напиток Апельсиновый </t>
  </si>
  <si>
    <t xml:space="preserve">Яйцо вареное </t>
  </si>
  <si>
    <t xml:space="preserve">Бутерброд с сыром </t>
  </si>
  <si>
    <t>Каша из овсяных хлопьев "Геркулес"</t>
  </si>
  <si>
    <t xml:space="preserve">Рыба аппетитная; Картофельное пюре, масло сливочное </t>
  </si>
  <si>
    <t xml:space="preserve">Птица запеченная (голень); Каша гречневая вязкая, масло сливочное </t>
  </si>
  <si>
    <t>Макаронные изделия отварные</t>
  </si>
  <si>
    <t>Борщ с капустой, картофелем, фрикадельки мясные</t>
  </si>
  <si>
    <t>Котлета "Улыбка"</t>
  </si>
  <si>
    <t xml:space="preserve">Суп картофельный с бобовыми, цыпленок отварной </t>
  </si>
  <si>
    <t>Гуляш</t>
  </si>
  <si>
    <t xml:space="preserve">Рис отварной </t>
  </si>
  <si>
    <t xml:space="preserve">Рыба аппетитная </t>
  </si>
  <si>
    <t xml:space="preserve">Картофельное пюре, масло сливочное </t>
  </si>
  <si>
    <t>Солянка "Школьная"</t>
  </si>
  <si>
    <t>Птица запеченная (голень)</t>
  </si>
  <si>
    <t xml:space="preserve">Каша гречневая вязкая, масло сливочное </t>
  </si>
  <si>
    <t xml:space="preserve">Чай с шиповником </t>
  </si>
  <si>
    <t>ТТК№52 528/1994 469/1994</t>
  </si>
  <si>
    <t>629/1994</t>
  </si>
  <si>
    <t>437/2004</t>
  </si>
  <si>
    <t>437/2004  465/1994</t>
  </si>
  <si>
    <t>465/1994</t>
  </si>
  <si>
    <t>699/2004</t>
  </si>
  <si>
    <t>Т4/2004</t>
  </si>
  <si>
    <t>324/3/1997</t>
  </si>
  <si>
    <t>ТТК№32</t>
  </si>
  <si>
    <t>ТТК№32  472/1994 14/2005</t>
  </si>
  <si>
    <t>472/1994 14/2005</t>
  </si>
  <si>
    <t>ТТК№4,1 ТТК№58 14/2005</t>
  </si>
  <si>
    <t>ТТК№58 14/2005</t>
  </si>
  <si>
    <t>ТТК№46</t>
  </si>
  <si>
    <t>3/1997</t>
  </si>
  <si>
    <t>Котлета куриная рубленная с соусом красным основным</t>
  </si>
  <si>
    <t>ТТК№52 528/1994</t>
  </si>
  <si>
    <t>139/2004 Т17/1994</t>
  </si>
  <si>
    <t>110/2004 112/2004</t>
  </si>
  <si>
    <t>124/2004  Т17/1994</t>
  </si>
  <si>
    <t>ТТК№70</t>
  </si>
  <si>
    <t xml:space="preserve">ТТК№4,1 </t>
  </si>
  <si>
    <t>Яблоко свежее</t>
  </si>
  <si>
    <t xml:space="preserve">Гуляш; Рис отварной </t>
  </si>
  <si>
    <t xml:space="preserve">АК Чай с лимоном </t>
  </si>
  <si>
    <t xml:space="preserve">АК Чай с сахаром </t>
  </si>
  <si>
    <t>АК Чай с шиповником</t>
  </si>
  <si>
    <t>АК Напиток Апельсиновый</t>
  </si>
  <si>
    <t xml:space="preserve">АК Компот из свежих плодов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</si>
</sst>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6"/>
  <sheetViews>
    <sheetView tabSelected="1" zoomScale="115" zoomScaleNormal="115" workbookViewId="0">
      <pane xSplit="4" ySplit="5" topLeftCell="E72" activePane="bottomRight" state="frozen"/>
      <selection pane="topRight" activeCell="E1" sqref="E1"/>
      <selection pane="bottomLeft" activeCell="A6" sqref="A6"/>
      <selection pane="bottomRight" activeCell="E84" sqref="E84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4"/>
      <c r="D1" s="55"/>
      <c r="E1" s="55"/>
      <c r="F1" s="12" t="s">
        <v>16</v>
      </c>
      <c r="G1" s="2" t="s">
        <v>17</v>
      </c>
      <c r="H1" s="56"/>
      <c r="I1" s="56"/>
      <c r="J1" s="56"/>
      <c r="K1" s="56"/>
    </row>
    <row r="2" spans="1:12" ht="18" x14ac:dyDescent="0.2">
      <c r="A2" s="35" t="s">
        <v>6</v>
      </c>
      <c r="C2" s="2"/>
      <c r="G2" s="2" t="s">
        <v>18</v>
      </c>
      <c r="H2" s="56"/>
      <c r="I2" s="56"/>
      <c r="J2" s="56"/>
      <c r="K2" s="56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10</v>
      </c>
      <c r="I3" s="48">
        <v>3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/>
      <c r="F6" s="40"/>
      <c r="G6" s="40"/>
      <c r="H6" s="40"/>
      <c r="I6" s="40"/>
      <c r="J6" s="40"/>
      <c r="K6" s="41"/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22</v>
      </c>
      <c r="E8" s="42"/>
      <c r="F8" s="43"/>
      <c r="G8" s="43"/>
      <c r="H8" s="43"/>
      <c r="I8" s="43"/>
      <c r="J8" s="43"/>
      <c r="K8" s="44"/>
      <c r="L8" s="43"/>
    </row>
    <row r="9" spans="1:12" ht="15" x14ac:dyDescent="0.25">
      <c r="A9" s="23"/>
      <c r="B9" s="15"/>
      <c r="C9" s="11"/>
      <c r="D9" s="7" t="s">
        <v>23</v>
      </c>
      <c r="E9" s="42"/>
      <c r="F9" s="43"/>
      <c r="G9" s="43"/>
      <c r="H9" s="43"/>
      <c r="I9" s="43"/>
      <c r="J9" s="43"/>
      <c r="K9" s="44"/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0</v>
      </c>
      <c r="G13" s="19">
        <f t="shared" ref="G13:J13" si="0">SUM(G6:G12)</f>
        <v>0</v>
      </c>
      <c r="H13" s="19">
        <f t="shared" si="0"/>
        <v>0</v>
      </c>
      <c r="I13" s="19">
        <f t="shared" si="0"/>
        <v>0</v>
      </c>
      <c r="J13" s="19">
        <f t="shared" si="0"/>
        <v>0</v>
      </c>
      <c r="K13" s="25"/>
      <c r="L13" s="19">
        <f t="shared" ref="L13" si="1">SUM(L6:L12)</f>
        <v>0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15" x14ac:dyDescent="0.25">
      <c r="A15" s="23"/>
      <c r="B15" s="15"/>
      <c r="C15" s="11"/>
      <c r="D15" s="7" t="s">
        <v>27</v>
      </c>
      <c r="E15" s="42"/>
      <c r="F15" s="43"/>
      <c r="G15" s="43"/>
      <c r="H15" s="43"/>
      <c r="I15" s="43"/>
      <c r="J15" s="43"/>
      <c r="K15" s="44"/>
      <c r="L15" s="43"/>
    </row>
    <row r="16" spans="1:12" ht="15" x14ac:dyDescent="0.25">
      <c r="A16" s="23"/>
      <c r="B16" s="15"/>
      <c r="C16" s="11"/>
      <c r="D16" s="7" t="s">
        <v>28</v>
      </c>
      <c r="E16" s="42"/>
      <c r="F16" s="43"/>
      <c r="G16" s="43"/>
      <c r="H16" s="43"/>
      <c r="I16" s="43"/>
      <c r="J16" s="43"/>
      <c r="K16" s="44"/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/>
      <c r="F19" s="43"/>
      <c r="G19" s="43"/>
      <c r="H19" s="43"/>
      <c r="I19" s="43"/>
      <c r="J19" s="43"/>
      <c r="K19" s="44"/>
      <c r="L19" s="43"/>
    </row>
    <row r="20" spans="1:12" ht="15" x14ac:dyDescent="0.25">
      <c r="A20" s="23"/>
      <c r="B20" s="15"/>
      <c r="C20" s="11"/>
      <c r="D20" s="7" t="s">
        <v>32</v>
      </c>
      <c r="E20" s="42"/>
      <c r="F20" s="43"/>
      <c r="G20" s="43"/>
      <c r="H20" s="43"/>
      <c r="I20" s="43"/>
      <c r="J20" s="43"/>
      <c r="K20" s="44"/>
      <c r="L20" s="43"/>
    </row>
    <row r="21" spans="1:12" ht="15" x14ac:dyDescent="0.25">
      <c r="A21" s="23"/>
      <c r="B21" s="15"/>
      <c r="C21" s="11"/>
      <c r="D21" s="6"/>
      <c r="E21" s="42"/>
      <c r="F21" s="43"/>
      <c r="G21" s="43"/>
      <c r="H21" s="43"/>
      <c r="I21" s="43"/>
      <c r="J21" s="43"/>
      <c r="K21" s="44"/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0</v>
      </c>
      <c r="G23" s="19">
        <f t="shared" ref="G23:J23" si="2">SUM(G14:G22)</f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25"/>
      <c r="L23" s="19">
        <f t="shared" ref="L23" si="3">SUM(L14:L22)</f>
        <v>0</v>
      </c>
    </row>
    <row r="24" spans="1:12" ht="15.75" thickBot="1" x14ac:dyDescent="0.25">
      <c r="A24" s="29">
        <f>A6</f>
        <v>1</v>
      </c>
      <c r="B24" s="30">
        <f>B6</f>
        <v>1</v>
      </c>
      <c r="C24" s="51" t="s">
        <v>4</v>
      </c>
      <c r="D24" s="52"/>
      <c r="E24" s="31"/>
      <c r="F24" s="32">
        <f>F13+F23</f>
        <v>0</v>
      </c>
      <c r="G24" s="32">
        <f t="shared" ref="G24:J24" si="4">G13+G23</f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/>
      <c r="L24" s="32">
        <f t="shared" ref="L24" si="5">L13+L23</f>
        <v>0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40</v>
      </c>
      <c r="F25" s="40">
        <v>220</v>
      </c>
      <c r="G25" s="40">
        <v>16.649999999999999</v>
      </c>
      <c r="H25" s="40">
        <v>15</v>
      </c>
      <c r="I25" s="40">
        <v>40</v>
      </c>
      <c r="J25" s="40">
        <v>369.8</v>
      </c>
      <c r="K25" s="41" t="s">
        <v>60</v>
      </c>
      <c r="L25" s="40"/>
    </row>
    <row r="26" spans="1:12" ht="15" x14ac:dyDescent="0.25">
      <c r="A26" s="14"/>
      <c r="B26" s="15"/>
      <c r="C26" s="11"/>
      <c r="D26" s="6" t="s">
        <v>26</v>
      </c>
      <c r="E26" s="42" t="s">
        <v>39</v>
      </c>
      <c r="F26" s="43">
        <v>60</v>
      </c>
      <c r="G26" s="43">
        <v>0</v>
      </c>
      <c r="H26" s="43">
        <v>3</v>
      </c>
      <c r="I26" s="43">
        <v>4.8600000000000003</v>
      </c>
      <c r="J26" s="43">
        <v>27.2</v>
      </c>
      <c r="K26" s="44" t="s">
        <v>61</v>
      </c>
      <c r="L26" s="43"/>
    </row>
    <row r="27" spans="1:12" ht="15" x14ac:dyDescent="0.25">
      <c r="A27" s="14"/>
      <c r="B27" s="15"/>
      <c r="C27" s="11"/>
      <c r="D27" s="7" t="s">
        <v>22</v>
      </c>
      <c r="E27" s="42" t="s">
        <v>126</v>
      </c>
      <c r="F27" s="43">
        <v>200</v>
      </c>
      <c r="G27" s="43">
        <v>0.2</v>
      </c>
      <c r="H27" s="43">
        <v>0</v>
      </c>
      <c r="I27" s="43">
        <v>15</v>
      </c>
      <c r="J27" s="43">
        <v>58</v>
      </c>
      <c r="K27" s="44" t="s">
        <v>62</v>
      </c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42</v>
      </c>
      <c r="F28" s="43">
        <v>33</v>
      </c>
      <c r="G28" s="43">
        <v>2.4</v>
      </c>
      <c r="H28" s="43">
        <v>0.4</v>
      </c>
      <c r="I28" s="43">
        <v>16.899999999999999</v>
      </c>
      <c r="J28" s="43">
        <v>72</v>
      </c>
      <c r="K28" s="44" t="s">
        <v>63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513</v>
      </c>
      <c r="G32" s="19">
        <f t="shared" ref="G32" si="6">SUM(G25:G31)</f>
        <v>19.249999999999996</v>
      </c>
      <c r="H32" s="19">
        <f t="shared" ref="H32" si="7">SUM(H25:H31)</f>
        <v>18.399999999999999</v>
      </c>
      <c r="I32" s="19">
        <f t="shared" ref="I32" si="8">SUM(I25:I31)</f>
        <v>76.759999999999991</v>
      </c>
      <c r="J32" s="19">
        <f t="shared" ref="J32" si="9">SUM(J25:J31)</f>
        <v>527</v>
      </c>
      <c r="K32" s="25"/>
      <c r="L32" s="19">
        <v>72.02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 t="s">
        <v>39</v>
      </c>
      <c r="F33" s="43">
        <v>60</v>
      </c>
      <c r="G33" s="43">
        <v>0</v>
      </c>
      <c r="H33" s="43">
        <v>3</v>
      </c>
      <c r="I33" s="43">
        <v>4.8600000000000003</v>
      </c>
      <c r="J33" s="43">
        <v>27.2</v>
      </c>
      <c r="K33" s="44" t="s">
        <v>61</v>
      </c>
      <c r="L33" s="43"/>
    </row>
    <row r="34" spans="1:12" ht="15" x14ac:dyDescent="0.25">
      <c r="A34" s="14"/>
      <c r="B34" s="15"/>
      <c r="C34" s="11"/>
      <c r="D34" s="7" t="s">
        <v>27</v>
      </c>
      <c r="E34" s="42" t="s">
        <v>51</v>
      </c>
      <c r="F34" s="43">
        <v>200</v>
      </c>
      <c r="G34" s="43">
        <v>6</v>
      </c>
      <c r="H34" s="43">
        <v>5.3</v>
      </c>
      <c r="I34" s="43">
        <v>24</v>
      </c>
      <c r="J34" s="43">
        <v>178</v>
      </c>
      <c r="K34" s="44" t="s">
        <v>64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40</v>
      </c>
      <c r="F35" s="43">
        <v>220</v>
      </c>
      <c r="G35" s="43">
        <v>16.649999999999999</v>
      </c>
      <c r="H35" s="43">
        <v>15</v>
      </c>
      <c r="I35" s="43">
        <v>40</v>
      </c>
      <c r="J35" s="43">
        <v>369.8</v>
      </c>
      <c r="K35" s="44" t="s">
        <v>60</v>
      </c>
      <c r="L35" s="43"/>
    </row>
    <row r="36" spans="1:12" ht="15" x14ac:dyDescent="0.25">
      <c r="A36" s="14"/>
      <c r="B36" s="15"/>
      <c r="C36" s="11"/>
      <c r="D36" s="7" t="s">
        <v>29</v>
      </c>
      <c r="E36" s="42"/>
      <c r="F36" s="43"/>
      <c r="G36" s="43"/>
      <c r="H36" s="43"/>
      <c r="I36" s="43"/>
      <c r="J36" s="43"/>
      <c r="K36" s="44"/>
      <c r="L36" s="43"/>
    </row>
    <row r="37" spans="1:12" ht="15" x14ac:dyDescent="0.25">
      <c r="A37" s="14"/>
      <c r="B37" s="15"/>
      <c r="C37" s="11"/>
      <c r="D37" s="7" t="s">
        <v>30</v>
      </c>
      <c r="E37" s="42"/>
      <c r="F37" s="43"/>
      <c r="G37" s="43"/>
      <c r="H37" s="43"/>
      <c r="I37" s="43"/>
      <c r="J37" s="43"/>
      <c r="K37" s="44"/>
      <c r="L37" s="43"/>
    </row>
    <row r="38" spans="1:12" ht="15" x14ac:dyDescent="0.25">
      <c r="A38" s="14"/>
      <c r="B38" s="15"/>
      <c r="C38" s="11"/>
      <c r="D38" s="7" t="s">
        <v>31</v>
      </c>
      <c r="E38" s="42"/>
      <c r="F38" s="43"/>
      <c r="G38" s="43"/>
      <c r="H38" s="43"/>
      <c r="I38" s="43"/>
      <c r="J38" s="43"/>
      <c r="K38" s="44"/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42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63</v>
      </c>
      <c r="L39" s="43"/>
    </row>
    <row r="40" spans="1:12" ht="15" x14ac:dyDescent="0.25">
      <c r="A40" s="14"/>
      <c r="B40" s="15"/>
      <c r="C40" s="11"/>
      <c r="D40" s="6" t="s">
        <v>22</v>
      </c>
      <c r="E40" s="42" t="s">
        <v>126</v>
      </c>
      <c r="F40" s="43">
        <v>200</v>
      </c>
      <c r="G40" s="43">
        <v>0.2</v>
      </c>
      <c r="H40" s="43">
        <v>0</v>
      </c>
      <c r="I40" s="43">
        <v>15</v>
      </c>
      <c r="J40" s="43">
        <v>58</v>
      </c>
      <c r="K40" s="44" t="s">
        <v>62</v>
      </c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713</v>
      </c>
      <c r="G42" s="19">
        <f t="shared" ref="G42" si="10">SUM(G33:G41)</f>
        <v>25.249999999999996</v>
      </c>
      <c r="H42" s="19">
        <f t="shared" ref="H42" si="11">SUM(H33:H41)</f>
        <v>23.7</v>
      </c>
      <c r="I42" s="19">
        <f t="shared" ref="I42" si="12">SUM(I33:I41)</f>
        <v>100.75999999999999</v>
      </c>
      <c r="J42" s="19">
        <f t="shared" ref="J42" si="13">SUM(J33:J41)</f>
        <v>705</v>
      </c>
      <c r="K42" s="25"/>
      <c r="L42" s="19">
        <v>77.61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1" t="s">
        <v>4</v>
      </c>
      <c r="D43" s="52"/>
      <c r="E43" s="31"/>
      <c r="F43" s="32">
        <f>F32+F42</f>
        <v>1226</v>
      </c>
      <c r="G43" s="32">
        <f t="shared" ref="G43" si="14">G32+G42</f>
        <v>44.499999999999993</v>
      </c>
      <c r="H43" s="32">
        <f t="shared" ref="H43" si="15">H32+H42</f>
        <v>42.099999999999994</v>
      </c>
      <c r="I43" s="32">
        <f t="shared" ref="I43" si="16">I32+I42</f>
        <v>177.51999999999998</v>
      </c>
      <c r="J43" s="32">
        <f t="shared" ref="J43:L43" si="17">J32+J42</f>
        <v>1232</v>
      </c>
      <c r="K43" s="32"/>
      <c r="L43" s="32">
        <f t="shared" si="17"/>
        <v>149.63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43</v>
      </c>
      <c r="F44" s="40">
        <v>290</v>
      </c>
      <c r="G44" s="40">
        <v>15.8</v>
      </c>
      <c r="H44" s="40">
        <v>19.399999999999999</v>
      </c>
      <c r="I44" s="40">
        <v>20.5</v>
      </c>
      <c r="J44" s="40">
        <v>329.2</v>
      </c>
      <c r="K44" s="41" t="s">
        <v>65</v>
      </c>
      <c r="L44" s="40"/>
    </row>
    <row r="45" spans="1:12" ht="25.5" x14ac:dyDescent="0.25">
      <c r="A45" s="23"/>
      <c r="B45" s="15"/>
      <c r="C45" s="11"/>
      <c r="D45" s="6" t="s">
        <v>30</v>
      </c>
      <c r="E45" s="42" t="s">
        <v>44</v>
      </c>
      <c r="F45" s="43">
        <v>200</v>
      </c>
      <c r="G45" s="43">
        <v>0.2</v>
      </c>
      <c r="H45" s="43">
        <v>0</v>
      </c>
      <c r="I45" s="43">
        <v>37.6</v>
      </c>
      <c r="J45" s="43">
        <v>115</v>
      </c>
      <c r="K45" s="44" t="s">
        <v>66</v>
      </c>
      <c r="L45" s="43"/>
    </row>
    <row r="46" spans="1:12" ht="15" x14ac:dyDescent="0.25">
      <c r="A46" s="23"/>
      <c r="B46" s="15"/>
      <c r="C46" s="11"/>
      <c r="D46" s="7" t="s">
        <v>22</v>
      </c>
      <c r="E46" s="42"/>
      <c r="F46" s="43"/>
      <c r="G46" s="43"/>
      <c r="H46" s="43"/>
      <c r="I46" s="43"/>
      <c r="J46" s="43"/>
      <c r="K46" s="44"/>
      <c r="L46" s="43"/>
    </row>
    <row r="47" spans="1:12" ht="15" x14ac:dyDescent="0.25">
      <c r="A47" s="23"/>
      <c r="B47" s="15"/>
      <c r="C47" s="11"/>
      <c r="D47" s="7" t="s">
        <v>23</v>
      </c>
      <c r="E47" s="42" t="s">
        <v>45</v>
      </c>
      <c r="F47" s="43">
        <v>25</v>
      </c>
      <c r="G47" s="43">
        <v>1.9</v>
      </c>
      <c r="H47" s="43">
        <v>0.2</v>
      </c>
      <c r="I47" s="43">
        <v>12.9</v>
      </c>
      <c r="J47" s="43">
        <v>61</v>
      </c>
      <c r="K47" s="44" t="s">
        <v>63</v>
      </c>
      <c r="L47" s="43"/>
    </row>
    <row r="48" spans="1:12" ht="15" x14ac:dyDescent="0.25">
      <c r="A48" s="23"/>
      <c r="B48" s="15"/>
      <c r="C48" s="11"/>
      <c r="D48" s="7" t="s">
        <v>24</v>
      </c>
      <c r="E48" s="42"/>
      <c r="F48" s="43"/>
      <c r="G48" s="43"/>
      <c r="H48" s="43"/>
      <c r="I48" s="43"/>
      <c r="J48" s="43"/>
      <c r="K48" s="44"/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515</v>
      </c>
      <c r="G51" s="19">
        <f t="shared" ref="G51" si="18">SUM(G44:G50)</f>
        <v>17.899999999999999</v>
      </c>
      <c r="H51" s="19">
        <f t="shared" ref="H51" si="19">SUM(H44:H50)</f>
        <v>19.599999999999998</v>
      </c>
      <c r="I51" s="19">
        <f t="shared" ref="I51" si="20">SUM(I44:I50)</f>
        <v>71</v>
      </c>
      <c r="J51" s="19">
        <f t="shared" ref="J51" si="21">SUM(J44:J50)</f>
        <v>505.2</v>
      </c>
      <c r="K51" s="25"/>
      <c r="L51" s="19">
        <v>72.569999999999993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52</v>
      </c>
      <c r="F53" s="43">
        <v>220</v>
      </c>
      <c r="G53" s="43">
        <v>5.9</v>
      </c>
      <c r="H53" s="43">
        <v>4.7</v>
      </c>
      <c r="I53" s="43">
        <v>16.8</v>
      </c>
      <c r="J53" s="43">
        <v>129.19999999999999</v>
      </c>
      <c r="K53" s="44" t="s">
        <v>67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53</v>
      </c>
      <c r="F54" s="43">
        <v>110</v>
      </c>
      <c r="G54" s="43">
        <v>10</v>
      </c>
      <c r="H54" s="43">
        <v>6.4</v>
      </c>
      <c r="I54" s="43">
        <v>8.6</v>
      </c>
      <c r="J54" s="43">
        <v>119.2</v>
      </c>
      <c r="K54" s="44" t="s">
        <v>68</v>
      </c>
      <c r="L54" s="43"/>
    </row>
    <row r="55" spans="1:12" ht="15" x14ac:dyDescent="0.25">
      <c r="A55" s="23"/>
      <c r="B55" s="15"/>
      <c r="C55" s="11"/>
      <c r="D55" s="7" t="s">
        <v>29</v>
      </c>
      <c r="E55" s="42" t="s">
        <v>54</v>
      </c>
      <c r="F55" s="43">
        <v>180</v>
      </c>
      <c r="G55" s="43">
        <v>5.8</v>
      </c>
      <c r="H55" s="43">
        <v>13</v>
      </c>
      <c r="I55" s="43">
        <v>12</v>
      </c>
      <c r="J55" s="43">
        <v>210</v>
      </c>
      <c r="K55" s="44" t="s">
        <v>69</v>
      </c>
      <c r="L55" s="43"/>
    </row>
    <row r="56" spans="1:12" ht="25.5" x14ac:dyDescent="0.25">
      <c r="A56" s="23"/>
      <c r="B56" s="15"/>
      <c r="C56" s="11"/>
      <c r="D56" s="7" t="s">
        <v>30</v>
      </c>
      <c r="E56" s="42" t="s">
        <v>129</v>
      </c>
      <c r="F56" s="43">
        <v>200</v>
      </c>
      <c r="G56" s="43">
        <v>0.2</v>
      </c>
      <c r="H56" s="43">
        <v>0</v>
      </c>
      <c r="I56" s="43">
        <v>37.6</v>
      </c>
      <c r="J56" s="43">
        <v>115</v>
      </c>
      <c r="K56" s="44" t="s">
        <v>66</v>
      </c>
      <c r="L56" s="43"/>
    </row>
    <row r="57" spans="1:12" ht="15" x14ac:dyDescent="0.25">
      <c r="A57" s="23"/>
      <c r="B57" s="15"/>
      <c r="C57" s="11"/>
      <c r="D57" s="7" t="s">
        <v>31</v>
      </c>
      <c r="E57" s="42" t="s">
        <v>45</v>
      </c>
      <c r="F57" s="43">
        <v>25</v>
      </c>
      <c r="G57" s="43">
        <v>1.9</v>
      </c>
      <c r="H57" s="43">
        <v>0.2</v>
      </c>
      <c r="I57" s="43">
        <v>12.9</v>
      </c>
      <c r="J57" s="43">
        <v>61</v>
      </c>
      <c r="K57" s="44" t="s">
        <v>63</v>
      </c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42</v>
      </c>
      <c r="F58" s="43">
        <v>33</v>
      </c>
      <c r="G58" s="43">
        <v>2.4</v>
      </c>
      <c r="H58" s="43">
        <v>0.4</v>
      </c>
      <c r="I58" s="43">
        <v>16.899999999999999</v>
      </c>
      <c r="J58" s="43">
        <v>72</v>
      </c>
      <c r="K58" s="44" t="s">
        <v>63</v>
      </c>
      <c r="L58" s="43"/>
    </row>
    <row r="59" spans="1:12" ht="15" x14ac:dyDescent="0.25">
      <c r="A59" s="23"/>
      <c r="B59" s="15"/>
      <c r="C59" s="11"/>
      <c r="D59" s="6"/>
      <c r="E59" s="42"/>
      <c r="F59" s="43"/>
      <c r="G59" s="43"/>
      <c r="H59" s="43"/>
      <c r="I59" s="43"/>
      <c r="J59" s="43"/>
      <c r="K59" s="44"/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768</v>
      </c>
      <c r="G61" s="19">
        <f t="shared" ref="G61" si="22">SUM(G52:G60)</f>
        <v>26.199999999999996</v>
      </c>
      <c r="H61" s="19">
        <f t="shared" ref="H61" si="23">SUM(H52:H60)</f>
        <v>24.7</v>
      </c>
      <c r="I61" s="19">
        <f t="shared" ref="I61" si="24">SUM(I52:I60)</f>
        <v>104.80000000000001</v>
      </c>
      <c r="J61" s="19">
        <f t="shared" ref="J61" si="25">SUM(J52:J60)</f>
        <v>706.4</v>
      </c>
      <c r="K61" s="25"/>
      <c r="L61" s="19">
        <v>88.8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1" t="s">
        <v>4</v>
      </c>
      <c r="D62" s="52"/>
      <c r="E62" s="31"/>
      <c r="F62" s="32">
        <f>F51+F61</f>
        <v>1283</v>
      </c>
      <c r="G62" s="32">
        <f t="shared" ref="G62" si="26">G51+G61</f>
        <v>44.099999999999994</v>
      </c>
      <c r="H62" s="32">
        <f t="shared" ref="H62" si="27">H51+H61</f>
        <v>44.3</v>
      </c>
      <c r="I62" s="32">
        <f t="shared" ref="I62" si="28">I51+I61</f>
        <v>175.8</v>
      </c>
      <c r="J62" s="32">
        <f t="shared" ref="J62:L62" si="29">J51+J61</f>
        <v>1211.5999999999999</v>
      </c>
      <c r="K62" s="32"/>
      <c r="L62" s="32">
        <f t="shared" si="29"/>
        <v>161.37</v>
      </c>
    </row>
    <row r="63" spans="1:12" ht="38.2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47</v>
      </c>
      <c r="F63" s="40">
        <v>210</v>
      </c>
      <c r="G63" s="40">
        <v>9.1999999999999993</v>
      </c>
      <c r="H63" s="40">
        <v>5.9</v>
      </c>
      <c r="I63" s="40">
        <v>6.3</v>
      </c>
      <c r="J63" s="40">
        <v>150</v>
      </c>
      <c r="K63" s="41" t="s">
        <v>70</v>
      </c>
      <c r="L63" s="40"/>
    </row>
    <row r="64" spans="1:12" ht="15" x14ac:dyDescent="0.25">
      <c r="A64" s="23"/>
      <c r="B64" s="15"/>
      <c r="C64" s="11"/>
      <c r="D64" s="6" t="s">
        <v>26</v>
      </c>
      <c r="E64" s="42" t="s">
        <v>46</v>
      </c>
      <c r="F64" s="43">
        <v>50</v>
      </c>
      <c r="G64" s="43">
        <v>1.7</v>
      </c>
      <c r="H64" s="43">
        <v>4.3</v>
      </c>
      <c r="I64" s="43">
        <v>20.5</v>
      </c>
      <c r="J64" s="43">
        <v>134</v>
      </c>
      <c r="K64" s="50" t="s">
        <v>71</v>
      </c>
      <c r="L64" s="43"/>
    </row>
    <row r="65" spans="1:12" ht="15" x14ac:dyDescent="0.25">
      <c r="A65" s="23"/>
      <c r="B65" s="15"/>
      <c r="C65" s="11"/>
      <c r="D65" s="7" t="s">
        <v>22</v>
      </c>
      <c r="E65" s="42" t="s">
        <v>48</v>
      </c>
      <c r="F65" s="43">
        <v>200</v>
      </c>
      <c r="G65" s="43">
        <v>4.9000000000000004</v>
      </c>
      <c r="H65" s="43">
        <v>3</v>
      </c>
      <c r="I65" s="43">
        <v>32.5</v>
      </c>
      <c r="J65" s="43">
        <v>140</v>
      </c>
      <c r="K65" s="44" t="s">
        <v>72</v>
      </c>
      <c r="L65" s="43"/>
    </row>
    <row r="66" spans="1:12" ht="15" x14ac:dyDescent="0.25">
      <c r="A66" s="23"/>
      <c r="B66" s="15"/>
      <c r="C66" s="11"/>
      <c r="D66" s="7" t="s">
        <v>23</v>
      </c>
      <c r="E66" s="42"/>
      <c r="F66" s="43"/>
      <c r="G66" s="43"/>
      <c r="H66" s="43"/>
      <c r="I66" s="43"/>
      <c r="J66" s="43"/>
      <c r="K66" s="44"/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 t="s">
        <v>30</v>
      </c>
      <c r="E68" s="42" t="s">
        <v>49</v>
      </c>
      <c r="F68" s="43">
        <v>200</v>
      </c>
      <c r="G68" s="43">
        <v>3</v>
      </c>
      <c r="H68" s="43">
        <v>6</v>
      </c>
      <c r="I68" s="43">
        <v>17</v>
      </c>
      <c r="J68" s="43">
        <v>140</v>
      </c>
      <c r="K68" s="44" t="s">
        <v>73</v>
      </c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660</v>
      </c>
      <c r="G70" s="19">
        <f t="shared" ref="G70" si="30">SUM(G63:G69)</f>
        <v>18.799999999999997</v>
      </c>
      <c r="H70" s="19">
        <f t="shared" ref="H70" si="31">SUM(H63:H69)</f>
        <v>19.2</v>
      </c>
      <c r="I70" s="19">
        <f t="shared" ref="I70" si="32">SUM(I63:I69)</f>
        <v>76.3</v>
      </c>
      <c r="J70" s="19">
        <f t="shared" ref="J70" si="33">SUM(J63:J69)</f>
        <v>564</v>
      </c>
      <c r="K70" s="25"/>
      <c r="L70" s="19">
        <v>71.260000000000005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55</v>
      </c>
      <c r="F72" s="43">
        <v>220</v>
      </c>
      <c r="G72" s="43">
        <v>5.8</v>
      </c>
      <c r="H72" s="43">
        <v>4</v>
      </c>
      <c r="I72" s="43">
        <v>19.8</v>
      </c>
      <c r="J72" s="43">
        <v>120</v>
      </c>
      <c r="K72" s="44" t="s">
        <v>74</v>
      </c>
      <c r="L72" s="43"/>
    </row>
    <row r="73" spans="1:12" ht="25.5" x14ac:dyDescent="0.25">
      <c r="A73" s="23"/>
      <c r="B73" s="15"/>
      <c r="C73" s="11"/>
      <c r="D73" s="7" t="s">
        <v>28</v>
      </c>
      <c r="E73" s="42" t="s">
        <v>56</v>
      </c>
      <c r="F73" s="43">
        <v>100</v>
      </c>
      <c r="G73" s="43">
        <v>11.13</v>
      </c>
      <c r="H73" s="43">
        <v>15.74</v>
      </c>
      <c r="I73" s="43">
        <v>12.12</v>
      </c>
      <c r="J73" s="43">
        <v>235.3</v>
      </c>
      <c r="K73" s="44" t="s">
        <v>75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57</v>
      </c>
      <c r="F74" s="43">
        <v>200</v>
      </c>
      <c r="G74" s="43">
        <v>3.8</v>
      </c>
      <c r="H74" s="43">
        <v>7</v>
      </c>
      <c r="I74" s="43">
        <v>18.399999999999999</v>
      </c>
      <c r="J74" s="43">
        <v>158</v>
      </c>
      <c r="K74" s="44" t="s">
        <v>76</v>
      </c>
      <c r="L74" s="43"/>
    </row>
    <row r="75" spans="1:12" ht="15" x14ac:dyDescent="0.25">
      <c r="A75" s="23"/>
      <c r="B75" s="15"/>
      <c r="C75" s="11"/>
      <c r="D75" s="7" t="s">
        <v>30</v>
      </c>
      <c r="E75" s="42" t="s">
        <v>58</v>
      </c>
      <c r="F75" s="43">
        <v>200</v>
      </c>
      <c r="G75" s="43">
        <v>0.2</v>
      </c>
      <c r="H75" s="43">
        <v>0</v>
      </c>
      <c r="I75" s="43">
        <v>20.8</v>
      </c>
      <c r="J75" s="43">
        <v>84</v>
      </c>
      <c r="K75" s="44" t="s">
        <v>77</v>
      </c>
      <c r="L75" s="43"/>
    </row>
    <row r="76" spans="1:12" ht="15" x14ac:dyDescent="0.25">
      <c r="A76" s="23"/>
      <c r="B76" s="15"/>
      <c r="C76" s="11"/>
      <c r="D76" s="7" t="s">
        <v>31</v>
      </c>
      <c r="E76" s="42" t="s">
        <v>45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63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42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63</v>
      </c>
      <c r="L77" s="43"/>
    </row>
    <row r="78" spans="1:12" ht="15" x14ac:dyDescent="0.25">
      <c r="A78" s="23"/>
      <c r="B78" s="15"/>
      <c r="C78" s="11"/>
      <c r="D78" s="6"/>
      <c r="E78" s="42"/>
      <c r="F78" s="43"/>
      <c r="G78" s="43"/>
      <c r="H78" s="43"/>
      <c r="I78" s="43"/>
      <c r="J78" s="43"/>
      <c r="K78" s="44"/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778</v>
      </c>
      <c r="G80" s="19">
        <f t="shared" ref="G80" si="34">SUM(G71:G79)</f>
        <v>25.229999999999997</v>
      </c>
      <c r="H80" s="19">
        <f t="shared" ref="H80" si="35">SUM(H71:H79)</f>
        <v>27.34</v>
      </c>
      <c r="I80" s="19">
        <f t="shared" ref="I80" si="36">SUM(I71:I79)</f>
        <v>100.92000000000002</v>
      </c>
      <c r="J80" s="19">
        <f t="shared" ref="J80" si="37">SUM(J71:J79)</f>
        <v>730.3</v>
      </c>
      <c r="K80" s="25"/>
      <c r="L80" s="19">
        <v>85.08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1" t="s">
        <v>4</v>
      </c>
      <c r="D81" s="52"/>
      <c r="E81" s="31"/>
      <c r="F81" s="32">
        <f>F70+F80</f>
        <v>1438</v>
      </c>
      <c r="G81" s="32">
        <f t="shared" ref="G81" si="38">G70+G80</f>
        <v>44.029999999999994</v>
      </c>
      <c r="H81" s="32">
        <f t="shared" ref="H81" si="39">H70+H80</f>
        <v>46.54</v>
      </c>
      <c r="I81" s="32">
        <f t="shared" ref="I81" si="40">I70+I80</f>
        <v>177.22000000000003</v>
      </c>
      <c r="J81" s="32">
        <f t="shared" ref="J81:L81" si="41">J70+J80</f>
        <v>1294.3</v>
      </c>
      <c r="K81" s="32"/>
      <c r="L81" s="32">
        <f t="shared" si="41"/>
        <v>156.34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50</v>
      </c>
      <c r="F82" s="40">
        <v>245</v>
      </c>
      <c r="G82" s="40">
        <v>13.85</v>
      </c>
      <c r="H82" s="40">
        <v>18</v>
      </c>
      <c r="I82" s="40">
        <v>26</v>
      </c>
      <c r="J82" s="40">
        <v>343</v>
      </c>
      <c r="K82" s="41" t="s">
        <v>78</v>
      </c>
      <c r="L82" s="40"/>
    </row>
    <row r="83" spans="1:12" ht="15" x14ac:dyDescent="0.25">
      <c r="A83" s="23"/>
      <c r="B83" s="15"/>
      <c r="C83" s="11"/>
      <c r="D83" s="6" t="s">
        <v>26</v>
      </c>
      <c r="E83" s="42" t="s">
        <v>80</v>
      </c>
      <c r="F83" s="43">
        <v>60</v>
      </c>
      <c r="G83" s="43">
        <v>0.4</v>
      </c>
      <c r="H83" s="43">
        <v>0</v>
      </c>
      <c r="I83" s="43">
        <v>2.2000000000000002</v>
      </c>
      <c r="J83" s="43">
        <v>9</v>
      </c>
      <c r="K83" s="44" t="s">
        <v>73</v>
      </c>
      <c r="L83" s="43"/>
    </row>
    <row r="84" spans="1:12" ht="15" x14ac:dyDescent="0.25">
      <c r="A84" s="23"/>
      <c r="B84" s="15"/>
      <c r="C84" s="11"/>
      <c r="D84" s="7" t="s">
        <v>22</v>
      </c>
      <c r="E84" s="42" t="s">
        <v>126</v>
      </c>
      <c r="F84" s="43">
        <v>200</v>
      </c>
      <c r="G84" s="43">
        <v>0.2</v>
      </c>
      <c r="H84" s="43">
        <v>0</v>
      </c>
      <c r="I84" s="43">
        <v>15</v>
      </c>
      <c r="J84" s="43">
        <v>58</v>
      </c>
      <c r="K84" s="44" t="s">
        <v>62</v>
      </c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42</v>
      </c>
      <c r="F85" s="43">
        <v>66</v>
      </c>
      <c r="G85" s="43">
        <v>4.8</v>
      </c>
      <c r="H85" s="43">
        <v>0.8</v>
      </c>
      <c r="I85" s="43">
        <v>33.799999999999997</v>
      </c>
      <c r="J85" s="43">
        <v>144</v>
      </c>
      <c r="K85" s="44" t="s">
        <v>63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571</v>
      </c>
      <c r="G89" s="19">
        <f t="shared" ref="G89" si="42">SUM(G82:G88)</f>
        <v>19.25</v>
      </c>
      <c r="H89" s="19">
        <f t="shared" ref="H89" si="43">SUM(H82:H88)</f>
        <v>18.8</v>
      </c>
      <c r="I89" s="19">
        <f t="shared" ref="I89" si="44">SUM(I82:I88)</f>
        <v>77</v>
      </c>
      <c r="J89" s="19">
        <f t="shared" ref="J89" si="45">SUM(J82:J88)</f>
        <v>554</v>
      </c>
      <c r="K89" s="25"/>
      <c r="L89" s="19">
        <v>72.98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80</v>
      </c>
      <c r="F90" s="43">
        <v>60</v>
      </c>
      <c r="G90" s="43">
        <v>0.4</v>
      </c>
      <c r="H90" s="43">
        <v>0</v>
      </c>
      <c r="I90" s="43">
        <v>2.2000000000000002</v>
      </c>
      <c r="J90" s="43">
        <v>9</v>
      </c>
      <c r="K90" s="44" t="s">
        <v>73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59</v>
      </c>
      <c r="F91" s="43">
        <v>220</v>
      </c>
      <c r="G91" s="43">
        <v>7.2</v>
      </c>
      <c r="H91" s="43">
        <v>5.0999999999999996</v>
      </c>
      <c r="I91" s="43">
        <v>30.8</v>
      </c>
      <c r="J91" s="43">
        <v>165</v>
      </c>
      <c r="K91" s="44" t="s">
        <v>79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50</v>
      </c>
      <c r="F92" s="43">
        <v>245</v>
      </c>
      <c r="G92" s="43">
        <v>13.85</v>
      </c>
      <c r="H92" s="43">
        <v>18</v>
      </c>
      <c r="I92" s="43">
        <v>26</v>
      </c>
      <c r="J92" s="43">
        <v>343</v>
      </c>
      <c r="K92" s="44" t="s">
        <v>78</v>
      </c>
      <c r="L92" s="43"/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3"/>
    </row>
    <row r="94" spans="1:12" ht="15" x14ac:dyDescent="0.25">
      <c r="A94" s="23"/>
      <c r="B94" s="15"/>
      <c r="C94" s="11"/>
      <c r="D94" s="7" t="s">
        <v>30</v>
      </c>
      <c r="E94" s="42"/>
      <c r="F94" s="43"/>
      <c r="G94" s="43"/>
      <c r="H94" s="43"/>
      <c r="I94" s="43"/>
      <c r="J94" s="43"/>
      <c r="K94" s="44"/>
      <c r="L94" s="43"/>
    </row>
    <row r="95" spans="1:12" ht="15" x14ac:dyDescent="0.25">
      <c r="A95" s="23"/>
      <c r="B95" s="15"/>
      <c r="C95" s="11"/>
      <c r="D95" s="7" t="s">
        <v>31</v>
      </c>
      <c r="E95" s="42" t="s">
        <v>45</v>
      </c>
      <c r="F95" s="43">
        <v>25</v>
      </c>
      <c r="G95" s="43">
        <v>1.9</v>
      </c>
      <c r="H95" s="43">
        <v>0.2</v>
      </c>
      <c r="I95" s="43">
        <v>12.9</v>
      </c>
      <c r="J95" s="43">
        <v>61</v>
      </c>
      <c r="K95" s="44" t="s">
        <v>63</v>
      </c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42</v>
      </c>
      <c r="F96" s="43">
        <v>33</v>
      </c>
      <c r="G96" s="43">
        <v>2.4</v>
      </c>
      <c r="H96" s="43">
        <v>0.4</v>
      </c>
      <c r="I96" s="43">
        <v>16.899999999999999</v>
      </c>
      <c r="J96" s="43">
        <v>72</v>
      </c>
      <c r="K96" s="44" t="s">
        <v>63</v>
      </c>
      <c r="L96" s="43"/>
    </row>
    <row r="97" spans="1:12" ht="15" x14ac:dyDescent="0.25">
      <c r="A97" s="23"/>
      <c r="B97" s="15"/>
      <c r="C97" s="11"/>
      <c r="D97" s="6" t="s">
        <v>22</v>
      </c>
      <c r="E97" s="42" t="s">
        <v>41</v>
      </c>
      <c r="F97" s="43">
        <v>200</v>
      </c>
      <c r="G97" s="43">
        <v>0.2</v>
      </c>
      <c r="H97" s="43">
        <v>0</v>
      </c>
      <c r="I97" s="43">
        <v>15</v>
      </c>
      <c r="J97" s="43">
        <v>58</v>
      </c>
      <c r="K97" s="44" t="s">
        <v>62</v>
      </c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783</v>
      </c>
      <c r="G99" s="19">
        <f t="shared" ref="G99" si="46">SUM(G90:G98)</f>
        <v>25.949999999999996</v>
      </c>
      <c r="H99" s="19">
        <f t="shared" ref="H99" si="47">SUM(H90:H98)</f>
        <v>23.7</v>
      </c>
      <c r="I99" s="19">
        <f t="shared" ref="I99" si="48">SUM(I90:I98)</f>
        <v>103.80000000000001</v>
      </c>
      <c r="J99" s="19">
        <f t="shared" ref="J99" si="49">SUM(J90:J98)</f>
        <v>708</v>
      </c>
      <c r="K99" s="25"/>
      <c r="L99" s="19">
        <v>93.87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1" t="s">
        <v>4</v>
      </c>
      <c r="D100" s="52"/>
      <c r="E100" s="31"/>
      <c r="F100" s="32">
        <f>F89+F99</f>
        <v>1354</v>
      </c>
      <c r="G100" s="32">
        <f t="shared" ref="G100" si="50">G89+G99</f>
        <v>45.199999999999996</v>
      </c>
      <c r="H100" s="32">
        <f t="shared" ref="H100" si="51">H89+H99</f>
        <v>42.5</v>
      </c>
      <c r="I100" s="32">
        <f t="shared" ref="I100" si="52">I89+I99</f>
        <v>180.8</v>
      </c>
      <c r="J100" s="32">
        <f t="shared" ref="J100:L100" si="53">J89+J99</f>
        <v>1262</v>
      </c>
      <c r="K100" s="32"/>
      <c r="L100" s="32">
        <f t="shared" si="53"/>
        <v>166.85000000000002</v>
      </c>
    </row>
    <row r="101" spans="1:12" ht="38.2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81</v>
      </c>
      <c r="F101" s="40">
        <v>280</v>
      </c>
      <c r="G101" s="40">
        <v>16.55</v>
      </c>
      <c r="H101" s="40">
        <v>16.100000000000001</v>
      </c>
      <c r="I101" s="40">
        <v>38.200000000000003</v>
      </c>
      <c r="J101" s="40">
        <v>314.39999999999998</v>
      </c>
      <c r="K101" s="41" t="s">
        <v>101</v>
      </c>
      <c r="L101" s="40"/>
    </row>
    <row r="102" spans="1:12" ht="15" x14ac:dyDescent="0.25">
      <c r="A102" s="23"/>
      <c r="B102" s="15"/>
      <c r="C102" s="11"/>
      <c r="D102" s="6" t="s">
        <v>26</v>
      </c>
      <c r="E102" s="42" t="s">
        <v>39</v>
      </c>
      <c r="F102" s="43">
        <v>60</v>
      </c>
      <c r="G102" s="43">
        <v>0</v>
      </c>
      <c r="H102" s="43">
        <v>3</v>
      </c>
      <c r="I102" s="43">
        <v>4.8600000000000003</v>
      </c>
      <c r="J102" s="43">
        <v>27.2</v>
      </c>
      <c r="K102" s="44" t="s">
        <v>61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125</v>
      </c>
      <c r="F103" s="43">
        <v>207</v>
      </c>
      <c r="G103" s="43">
        <v>0.3</v>
      </c>
      <c r="H103" s="43">
        <v>0</v>
      </c>
      <c r="I103" s="43">
        <v>15.2</v>
      </c>
      <c r="J103" s="43">
        <v>60</v>
      </c>
      <c r="K103" s="44" t="s">
        <v>102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42</v>
      </c>
      <c r="F104" s="43">
        <v>33</v>
      </c>
      <c r="G104" s="43">
        <v>2.4</v>
      </c>
      <c r="H104" s="43">
        <v>0.4</v>
      </c>
      <c r="I104" s="43">
        <v>16.899999999999999</v>
      </c>
      <c r="J104" s="43">
        <v>72</v>
      </c>
      <c r="K104" s="44" t="s">
        <v>63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580</v>
      </c>
      <c r="G108" s="19">
        <f t="shared" ref="G108:J108" si="54">SUM(G101:G107)</f>
        <v>19.25</v>
      </c>
      <c r="H108" s="19">
        <f t="shared" si="54"/>
        <v>19.5</v>
      </c>
      <c r="I108" s="19">
        <f t="shared" si="54"/>
        <v>75.16</v>
      </c>
      <c r="J108" s="19">
        <f t="shared" si="54"/>
        <v>473.59999999999997</v>
      </c>
      <c r="K108" s="25"/>
      <c r="L108" s="19">
        <v>72.23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 t="s">
        <v>39</v>
      </c>
      <c r="F109" s="43">
        <v>60</v>
      </c>
      <c r="G109" s="43">
        <v>0</v>
      </c>
      <c r="H109" s="43">
        <v>3</v>
      </c>
      <c r="I109" s="43">
        <v>4.8600000000000003</v>
      </c>
      <c r="J109" s="43">
        <v>27.2</v>
      </c>
      <c r="K109" s="44" t="s">
        <v>61</v>
      </c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55</v>
      </c>
      <c r="F110" s="43">
        <v>220</v>
      </c>
      <c r="G110" s="43">
        <v>7.8</v>
      </c>
      <c r="H110" s="43">
        <v>9</v>
      </c>
      <c r="I110" s="43">
        <v>29.6</v>
      </c>
      <c r="J110" s="43">
        <v>160</v>
      </c>
      <c r="K110" s="44" t="s">
        <v>74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116</v>
      </c>
      <c r="F111" s="43">
        <v>100</v>
      </c>
      <c r="G111" s="43">
        <v>8.35</v>
      </c>
      <c r="H111" s="43">
        <v>9.3000000000000007</v>
      </c>
      <c r="I111" s="43">
        <v>9.1999999999999993</v>
      </c>
      <c r="J111" s="43">
        <v>150</v>
      </c>
      <c r="K111" s="44" t="s">
        <v>117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89</v>
      </c>
      <c r="F112" s="43">
        <v>150</v>
      </c>
      <c r="G112" s="43">
        <v>6.3</v>
      </c>
      <c r="H112" s="43">
        <v>4.0999999999999996</v>
      </c>
      <c r="I112" s="43">
        <v>25</v>
      </c>
      <c r="J112" s="43">
        <v>240</v>
      </c>
      <c r="K112" s="44" t="s">
        <v>69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42</v>
      </c>
      <c r="F115" s="43">
        <v>33</v>
      </c>
      <c r="G115" s="43">
        <v>2.4</v>
      </c>
      <c r="H115" s="43">
        <v>0.4</v>
      </c>
      <c r="I115" s="43">
        <v>16.899999999999999</v>
      </c>
      <c r="J115" s="43">
        <v>72</v>
      </c>
      <c r="K115" s="44" t="s">
        <v>63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82</v>
      </c>
      <c r="F116" s="43">
        <v>207</v>
      </c>
      <c r="G116" s="43">
        <v>0.3</v>
      </c>
      <c r="H116" s="43">
        <v>0</v>
      </c>
      <c r="I116" s="43">
        <v>15.2</v>
      </c>
      <c r="J116" s="43">
        <v>60</v>
      </c>
      <c r="K116" s="44" t="s">
        <v>102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770</v>
      </c>
      <c r="G118" s="19">
        <f t="shared" ref="G118:J118" si="55">SUM(G109:G117)</f>
        <v>25.15</v>
      </c>
      <c r="H118" s="19">
        <f t="shared" si="55"/>
        <v>25.799999999999997</v>
      </c>
      <c r="I118" s="19">
        <f t="shared" si="55"/>
        <v>100.76</v>
      </c>
      <c r="J118" s="19">
        <f t="shared" si="55"/>
        <v>709.2</v>
      </c>
      <c r="K118" s="25"/>
      <c r="L118" s="19">
        <v>89.76</v>
      </c>
    </row>
    <row r="119" spans="1:12" ht="15.75" thickBot="1" x14ac:dyDescent="0.25">
      <c r="A119" s="29">
        <f>A101</f>
        <v>2</v>
      </c>
      <c r="B119" s="30">
        <f>B101</f>
        <v>1</v>
      </c>
      <c r="C119" s="51" t="s">
        <v>4</v>
      </c>
      <c r="D119" s="52"/>
      <c r="E119" s="31"/>
      <c r="F119" s="32">
        <f>F108+F118</f>
        <v>1350</v>
      </c>
      <c r="G119" s="32">
        <f t="shared" ref="G119" si="56">G108+G118</f>
        <v>44.4</v>
      </c>
      <c r="H119" s="32">
        <f t="shared" ref="H119" si="57">H108+H118</f>
        <v>45.3</v>
      </c>
      <c r="I119" s="32">
        <f t="shared" ref="I119" si="58">I108+I118</f>
        <v>175.92000000000002</v>
      </c>
      <c r="J119" s="32">
        <f t="shared" ref="J119:L119" si="59">J108+J118</f>
        <v>1182.8</v>
      </c>
      <c r="K119" s="32"/>
      <c r="L119" s="32">
        <f t="shared" si="59"/>
        <v>161.99</v>
      </c>
    </row>
    <row r="120" spans="1:12" ht="25.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124</v>
      </c>
      <c r="F120" s="40">
        <v>300</v>
      </c>
      <c r="G120" s="40">
        <v>16.399999999999999</v>
      </c>
      <c r="H120" s="40">
        <v>19</v>
      </c>
      <c r="I120" s="40">
        <v>37.5</v>
      </c>
      <c r="J120" s="40">
        <v>437</v>
      </c>
      <c r="K120" s="41" t="s">
        <v>104</v>
      </c>
      <c r="L120" s="40"/>
    </row>
    <row r="121" spans="1:12" ht="15" x14ac:dyDescent="0.25">
      <c r="A121" s="14"/>
      <c r="B121" s="15"/>
      <c r="C121" s="11"/>
      <c r="D121" s="6" t="s">
        <v>30</v>
      </c>
      <c r="E121" s="42" t="s">
        <v>83</v>
      </c>
      <c r="F121" s="43">
        <v>200</v>
      </c>
      <c r="G121" s="43">
        <v>0.2</v>
      </c>
      <c r="H121" s="43">
        <v>0</v>
      </c>
      <c r="I121" s="43">
        <v>19.8</v>
      </c>
      <c r="J121" s="43">
        <v>77</v>
      </c>
      <c r="K121" s="44" t="s">
        <v>106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42</v>
      </c>
      <c r="F123" s="43">
        <v>33</v>
      </c>
      <c r="G123" s="43">
        <v>2.4</v>
      </c>
      <c r="H123" s="43">
        <v>0.4</v>
      </c>
      <c r="I123" s="43">
        <v>16.899999999999999</v>
      </c>
      <c r="J123" s="43">
        <v>72</v>
      </c>
      <c r="K123" s="44" t="s">
        <v>63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533</v>
      </c>
      <c r="G127" s="19">
        <f t="shared" ref="G127:J127" si="60">SUM(G120:G126)</f>
        <v>18.999999999999996</v>
      </c>
      <c r="H127" s="19">
        <f t="shared" si="60"/>
        <v>19.399999999999999</v>
      </c>
      <c r="I127" s="19">
        <f t="shared" si="60"/>
        <v>74.199999999999989</v>
      </c>
      <c r="J127" s="19">
        <f t="shared" si="60"/>
        <v>586</v>
      </c>
      <c r="K127" s="25"/>
      <c r="L127" s="19">
        <v>97.14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92</v>
      </c>
      <c r="F129" s="43">
        <v>220</v>
      </c>
      <c r="G129" s="43">
        <v>6.3</v>
      </c>
      <c r="H129" s="43">
        <v>6.6</v>
      </c>
      <c r="I129" s="43">
        <v>27</v>
      </c>
      <c r="J129" s="43">
        <v>225.8</v>
      </c>
      <c r="K129" s="44" t="s">
        <v>118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93</v>
      </c>
      <c r="F130" s="43">
        <v>100</v>
      </c>
      <c r="G130" s="43">
        <v>11.4</v>
      </c>
      <c r="H130" s="43">
        <v>6</v>
      </c>
      <c r="I130" s="43">
        <v>3.5</v>
      </c>
      <c r="J130" s="43">
        <v>135</v>
      </c>
      <c r="K130" s="44" t="s">
        <v>103</v>
      </c>
      <c r="L130" s="43"/>
    </row>
    <row r="131" spans="1:12" ht="15" x14ac:dyDescent="0.25">
      <c r="A131" s="14"/>
      <c r="B131" s="15"/>
      <c r="C131" s="11"/>
      <c r="D131" s="7" t="s">
        <v>29</v>
      </c>
      <c r="E131" s="42" t="s">
        <v>94</v>
      </c>
      <c r="F131" s="43">
        <v>200</v>
      </c>
      <c r="G131" s="43">
        <v>5</v>
      </c>
      <c r="H131" s="43">
        <v>13</v>
      </c>
      <c r="I131" s="43">
        <v>34</v>
      </c>
      <c r="J131" s="43">
        <v>302</v>
      </c>
      <c r="K131" s="44" t="s">
        <v>105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 t="s">
        <v>128</v>
      </c>
      <c r="F132" s="43">
        <v>200</v>
      </c>
      <c r="G132" s="43">
        <v>0.2</v>
      </c>
      <c r="H132" s="43">
        <v>0</v>
      </c>
      <c r="I132" s="43">
        <v>19.8</v>
      </c>
      <c r="J132" s="43">
        <v>77</v>
      </c>
      <c r="K132" s="44" t="s">
        <v>106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42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63</v>
      </c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753</v>
      </c>
      <c r="G137" s="19">
        <f t="shared" ref="G137:J137" si="61">SUM(G128:G136)</f>
        <v>25.299999999999997</v>
      </c>
      <c r="H137" s="19">
        <f t="shared" si="61"/>
        <v>26</v>
      </c>
      <c r="I137" s="19">
        <f t="shared" si="61"/>
        <v>101.19999999999999</v>
      </c>
      <c r="J137" s="19">
        <f t="shared" si="61"/>
        <v>811.8</v>
      </c>
      <c r="K137" s="25"/>
      <c r="L137" s="19">
        <v>111.03</v>
      </c>
    </row>
    <row r="138" spans="1:12" ht="15.75" thickBot="1" x14ac:dyDescent="0.25">
      <c r="A138" s="33">
        <f>A120</f>
        <v>2</v>
      </c>
      <c r="B138" s="33">
        <f>B120</f>
        <v>2</v>
      </c>
      <c r="C138" s="51" t="s">
        <v>4</v>
      </c>
      <c r="D138" s="52"/>
      <c r="E138" s="31"/>
      <c r="F138" s="32">
        <f>F127+F137</f>
        <v>1286</v>
      </c>
      <c r="G138" s="32">
        <f t="shared" ref="G138" si="62">G127+G137</f>
        <v>44.3</v>
      </c>
      <c r="H138" s="32">
        <f t="shared" ref="H138" si="63">H127+H137</f>
        <v>45.4</v>
      </c>
      <c r="I138" s="32">
        <f t="shared" ref="I138" si="64">I127+I137</f>
        <v>175.39999999999998</v>
      </c>
      <c r="J138" s="32">
        <f t="shared" ref="J138:L138" si="65">J127+J137</f>
        <v>1397.8</v>
      </c>
      <c r="K138" s="32"/>
      <c r="L138" s="32">
        <f t="shared" si="65"/>
        <v>208.17000000000002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86</v>
      </c>
      <c r="F139" s="40">
        <v>150</v>
      </c>
      <c r="G139" s="40">
        <v>6.4</v>
      </c>
      <c r="H139" s="40">
        <v>4.6500000000000004</v>
      </c>
      <c r="I139" s="40">
        <v>36.5</v>
      </c>
      <c r="J139" s="40">
        <v>200</v>
      </c>
      <c r="K139" s="41" t="s">
        <v>107</v>
      </c>
      <c r="L139" s="40"/>
    </row>
    <row r="140" spans="1:12" ht="25.5" x14ac:dyDescent="0.25">
      <c r="A140" s="23"/>
      <c r="B140" s="15"/>
      <c r="C140" s="11"/>
      <c r="D140" s="6" t="s">
        <v>26</v>
      </c>
      <c r="E140" s="42" t="s">
        <v>84</v>
      </c>
      <c r="F140" s="43">
        <v>40</v>
      </c>
      <c r="G140" s="43">
        <v>5.0999999999999996</v>
      </c>
      <c r="H140" s="43">
        <v>4.5999999999999996</v>
      </c>
      <c r="I140" s="43">
        <v>0.3</v>
      </c>
      <c r="J140" s="43">
        <v>63</v>
      </c>
      <c r="K140" s="44" t="s">
        <v>108</v>
      </c>
      <c r="L140" s="43"/>
    </row>
    <row r="141" spans="1:12" ht="15" x14ac:dyDescent="0.25">
      <c r="A141" s="23"/>
      <c r="B141" s="15"/>
      <c r="C141" s="11"/>
      <c r="D141" s="7" t="s">
        <v>22</v>
      </c>
      <c r="E141" s="42" t="s">
        <v>126</v>
      </c>
      <c r="F141" s="43">
        <v>200</v>
      </c>
      <c r="G141" s="43">
        <v>0.2</v>
      </c>
      <c r="H141" s="43">
        <v>0</v>
      </c>
      <c r="I141" s="43">
        <v>15</v>
      </c>
      <c r="J141" s="43">
        <v>58</v>
      </c>
      <c r="K141" s="44" t="s">
        <v>62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123</v>
      </c>
      <c r="F143" s="43">
        <v>150</v>
      </c>
      <c r="G143" s="43">
        <v>0.6</v>
      </c>
      <c r="H143" s="43">
        <v>0.6</v>
      </c>
      <c r="I143" s="43">
        <v>15</v>
      </c>
      <c r="J143" s="43">
        <v>78</v>
      </c>
      <c r="K143" s="44" t="s">
        <v>73</v>
      </c>
      <c r="L143" s="43"/>
    </row>
    <row r="144" spans="1:12" ht="15" x14ac:dyDescent="0.25">
      <c r="A144" s="23"/>
      <c r="B144" s="15"/>
      <c r="C144" s="11"/>
      <c r="D144" s="6" t="s">
        <v>26</v>
      </c>
      <c r="E144" s="42" t="s">
        <v>85</v>
      </c>
      <c r="F144" s="43">
        <v>50</v>
      </c>
      <c r="G144" s="43">
        <v>6.9</v>
      </c>
      <c r="H144" s="43">
        <v>9</v>
      </c>
      <c r="I144" s="43">
        <v>10</v>
      </c>
      <c r="J144" s="43">
        <v>149</v>
      </c>
      <c r="K144" s="50" t="s">
        <v>115</v>
      </c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590</v>
      </c>
      <c r="G146" s="19">
        <f t="shared" ref="G146:J146" si="66">SUM(G139:G145)</f>
        <v>19.2</v>
      </c>
      <c r="H146" s="19">
        <f t="shared" si="66"/>
        <v>18.850000000000001</v>
      </c>
      <c r="I146" s="19">
        <f t="shared" si="66"/>
        <v>76.8</v>
      </c>
      <c r="J146" s="19">
        <f t="shared" si="66"/>
        <v>548</v>
      </c>
      <c r="K146" s="25"/>
      <c r="L146" s="19">
        <v>70.010000000000005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90</v>
      </c>
      <c r="F148" s="43">
        <v>220</v>
      </c>
      <c r="G148" s="43">
        <v>8.1</v>
      </c>
      <c r="H148" s="43">
        <v>6.9</v>
      </c>
      <c r="I148" s="43">
        <v>15.3</v>
      </c>
      <c r="J148" s="43">
        <v>186</v>
      </c>
      <c r="K148" s="44" t="s">
        <v>119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91</v>
      </c>
      <c r="F149" s="43">
        <v>100</v>
      </c>
      <c r="G149" s="43">
        <v>11.2</v>
      </c>
      <c r="H149" s="43">
        <v>8.9</v>
      </c>
      <c r="I149" s="43">
        <v>8.3000000000000007</v>
      </c>
      <c r="J149" s="43">
        <v>150</v>
      </c>
      <c r="K149" s="44" t="s">
        <v>68</v>
      </c>
      <c r="L149" s="43"/>
    </row>
    <row r="150" spans="1:12" ht="15" x14ac:dyDescent="0.25">
      <c r="A150" s="23"/>
      <c r="B150" s="15"/>
      <c r="C150" s="11"/>
      <c r="D150" s="7" t="s">
        <v>29</v>
      </c>
      <c r="E150" s="42" t="s">
        <v>89</v>
      </c>
      <c r="F150" s="43">
        <v>150</v>
      </c>
      <c r="G150" s="43">
        <v>3.5</v>
      </c>
      <c r="H150" s="43">
        <v>7.5</v>
      </c>
      <c r="I150" s="43">
        <v>46.1</v>
      </c>
      <c r="J150" s="43">
        <v>239</v>
      </c>
      <c r="K150" s="44" t="s">
        <v>69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42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63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41</v>
      </c>
      <c r="F154" s="43">
        <v>200</v>
      </c>
      <c r="G154" s="43">
        <v>0.2</v>
      </c>
      <c r="H154" s="43">
        <v>0</v>
      </c>
      <c r="I154" s="43">
        <v>15</v>
      </c>
      <c r="J154" s="43">
        <v>58</v>
      </c>
      <c r="K154" s="44" t="s">
        <v>62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703</v>
      </c>
      <c r="G156" s="19">
        <f t="shared" ref="G156:J156" si="67">SUM(G147:G155)</f>
        <v>25.399999999999995</v>
      </c>
      <c r="H156" s="19">
        <f t="shared" si="67"/>
        <v>23.7</v>
      </c>
      <c r="I156" s="19">
        <f t="shared" si="67"/>
        <v>101.6</v>
      </c>
      <c r="J156" s="19">
        <f t="shared" si="67"/>
        <v>705</v>
      </c>
      <c r="K156" s="25"/>
      <c r="L156" s="19">
        <v>78.349999999999994</v>
      </c>
    </row>
    <row r="157" spans="1:12" ht="15.75" thickBot="1" x14ac:dyDescent="0.25">
      <c r="A157" s="29">
        <f>A139</f>
        <v>2</v>
      </c>
      <c r="B157" s="30">
        <f>B139</f>
        <v>3</v>
      </c>
      <c r="C157" s="51" t="s">
        <v>4</v>
      </c>
      <c r="D157" s="52"/>
      <c r="E157" s="31"/>
      <c r="F157" s="32">
        <f>F146+F156</f>
        <v>1293</v>
      </c>
      <c r="G157" s="32">
        <f t="shared" ref="G157" si="68">G146+G156</f>
        <v>44.599999999999994</v>
      </c>
      <c r="H157" s="32">
        <f t="shared" ref="H157" si="69">H146+H156</f>
        <v>42.55</v>
      </c>
      <c r="I157" s="32">
        <f t="shared" ref="I157" si="70">I146+I156</f>
        <v>178.39999999999998</v>
      </c>
      <c r="J157" s="32">
        <f t="shared" ref="J157:L157" si="71">J146+J156</f>
        <v>1253</v>
      </c>
      <c r="K157" s="32"/>
      <c r="L157" s="32">
        <f t="shared" si="71"/>
        <v>148.36000000000001</v>
      </c>
    </row>
    <row r="158" spans="1:12" ht="38.2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87</v>
      </c>
      <c r="F158" s="40">
        <v>275</v>
      </c>
      <c r="G158" s="40">
        <v>15.98</v>
      </c>
      <c r="H158" s="40">
        <v>18.899999999999999</v>
      </c>
      <c r="I158" s="40">
        <v>44.45</v>
      </c>
      <c r="J158" s="40">
        <v>465</v>
      </c>
      <c r="K158" s="41" t="s">
        <v>110</v>
      </c>
      <c r="L158" s="40"/>
    </row>
    <row r="159" spans="1:12" ht="15" x14ac:dyDescent="0.25">
      <c r="A159" s="23"/>
      <c r="B159" s="15"/>
      <c r="C159" s="11"/>
      <c r="D159" s="6"/>
      <c r="E159" s="42"/>
      <c r="F159" s="43"/>
      <c r="G159" s="43"/>
      <c r="H159" s="43"/>
      <c r="I159" s="43"/>
      <c r="J159" s="43"/>
      <c r="K159" s="44"/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82</v>
      </c>
      <c r="F160" s="43">
        <v>207</v>
      </c>
      <c r="G160" s="43">
        <v>0.3</v>
      </c>
      <c r="H160" s="43">
        <v>0</v>
      </c>
      <c r="I160" s="43">
        <v>15.2</v>
      </c>
      <c r="J160" s="43">
        <v>60</v>
      </c>
      <c r="K160" s="44" t="s">
        <v>102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45</v>
      </c>
      <c r="F161" s="43">
        <v>25</v>
      </c>
      <c r="G161" s="43">
        <v>1.9</v>
      </c>
      <c r="H161" s="43">
        <v>0.2</v>
      </c>
      <c r="I161" s="43">
        <v>12.9</v>
      </c>
      <c r="J161" s="43">
        <v>61</v>
      </c>
      <c r="K161" s="44" t="s">
        <v>63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507</v>
      </c>
      <c r="G165" s="19">
        <f t="shared" ref="G165:J165" si="72">SUM(G158:G164)</f>
        <v>18.18</v>
      </c>
      <c r="H165" s="19">
        <f t="shared" si="72"/>
        <v>19.099999999999998</v>
      </c>
      <c r="I165" s="19">
        <f t="shared" si="72"/>
        <v>72.550000000000011</v>
      </c>
      <c r="J165" s="19">
        <f t="shared" si="72"/>
        <v>586</v>
      </c>
      <c r="K165" s="25"/>
      <c r="L165" s="19">
        <v>109.19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52</v>
      </c>
      <c r="F167" s="43">
        <v>220</v>
      </c>
      <c r="G167" s="43">
        <v>6.3</v>
      </c>
      <c r="H167" s="43">
        <v>5.7</v>
      </c>
      <c r="I167" s="43">
        <v>18</v>
      </c>
      <c r="J167" s="43">
        <v>129.19999999999999</v>
      </c>
      <c r="K167" s="44" t="s">
        <v>120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95</v>
      </c>
      <c r="F168" s="43">
        <v>90</v>
      </c>
      <c r="G168" s="43">
        <v>13.2</v>
      </c>
      <c r="H168" s="43">
        <v>14.9</v>
      </c>
      <c r="I168" s="43">
        <v>0.45</v>
      </c>
      <c r="J168" s="43">
        <v>274</v>
      </c>
      <c r="K168" s="44" t="s">
        <v>109</v>
      </c>
      <c r="L168" s="43"/>
    </row>
    <row r="169" spans="1:12" ht="25.5" x14ac:dyDescent="0.25">
      <c r="A169" s="23"/>
      <c r="B169" s="15"/>
      <c r="C169" s="11"/>
      <c r="D169" s="7" t="s">
        <v>29</v>
      </c>
      <c r="E169" s="42" t="s">
        <v>96</v>
      </c>
      <c r="F169" s="43">
        <v>185</v>
      </c>
      <c r="G169" s="43">
        <v>2.78</v>
      </c>
      <c r="H169" s="43">
        <v>4</v>
      </c>
      <c r="I169" s="43">
        <v>44</v>
      </c>
      <c r="J169" s="43">
        <v>191</v>
      </c>
      <c r="K169" s="44" t="s">
        <v>111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45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63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42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63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125</v>
      </c>
      <c r="F173" s="43">
        <v>207</v>
      </c>
      <c r="G173" s="43">
        <v>0.3</v>
      </c>
      <c r="H173" s="43">
        <v>0</v>
      </c>
      <c r="I173" s="43">
        <v>15.2</v>
      </c>
      <c r="J173" s="43">
        <v>60</v>
      </c>
      <c r="K173" s="44" t="s">
        <v>102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760</v>
      </c>
      <c r="G175" s="19">
        <f t="shared" ref="G175:J175" si="73">SUM(G166:G174)</f>
        <v>26.88</v>
      </c>
      <c r="H175" s="19">
        <f t="shared" si="73"/>
        <v>25.2</v>
      </c>
      <c r="I175" s="19">
        <f t="shared" si="73"/>
        <v>107.45</v>
      </c>
      <c r="J175" s="19">
        <f t="shared" si="73"/>
        <v>787.2</v>
      </c>
      <c r="K175" s="25"/>
      <c r="L175" s="19">
        <v>125.42</v>
      </c>
    </row>
    <row r="176" spans="1:12" ht="15.75" thickBot="1" x14ac:dyDescent="0.25">
      <c r="A176" s="29">
        <f>A158</f>
        <v>2</v>
      </c>
      <c r="B176" s="30">
        <f>B158</f>
        <v>4</v>
      </c>
      <c r="C176" s="51" t="s">
        <v>4</v>
      </c>
      <c r="D176" s="52"/>
      <c r="E176" s="31"/>
      <c r="F176" s="32">
        <f>F165+F175</f>
        <v>1267</v>
      </c>
      <c r="G176" s="32">
        <f t="shared" ref="G176" si="74">G165+G175</f>
        <v>45.06</v>
      </c>
      <c r="H176" s="32">
        <f t="shared" ref="H176" si="75">H165+H175</f>
        <v>44.3</v>
      </c>
      <c r="I176" s="32">
        <f t="shared" ref="I176" si="76">I165+I175</f>
        <v>180</v>
      </c>
      <c r="J176" s="32">
        <f t="shared" ref="J176:L176" si="77">J165+J175</f>
        <v>1373.2</v>
      </c>
      <c r="K176" s="32"/>
      <c r="L176" s="32">
        <f t="shared" si="77"/>
        <v>234.61</v>
      </c>
    </row>
    <row r="177" spans="1:12" ht="38.2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88</v>
      </c>
      <c r="F177" s="40">
        <v>300</v>
      </c>
      <c r="G177" s="40">
        <v>15.6</v>
      </c>
      <c r="H177" s="40">
        <v>18</v>
      </c>
      <c r="I177" s="40">
        <v>38.700000000000003</v>
      </c>
      <c r="J177" s="40">
        <v>423.7</v>
      </c>
      <c r="K177" s="41" t="s">
        <v>112</v>
      </c>
      <c r="L177" s="40"/>
    </row>
    <row r="178" spans="1:12" ht="15" x14ac:dyDescent="0.25">
      <c r="A178" s="23"/>
      <c r="B178" s="15"/>
      <c r="C178" s="11"/>
      <c r="D178" s="6" t="s">
        <v>26</v>
      </c>
      <c r="E178" s="42" t="s">
        <v>80</v>
      </c>
      <c r="F178" s="43">
        <v>60</v>
      </c>
      <c r="G178" s="43">
        <v>0.4</v>
      </c>
      <c r="H178" s="43">
        <v>0</v>
      </c>
      <c r="I178" s="43">
        <v>2.2000000000000002</v>
      </c>
      <c r="J178" s="43">
        <v>9</v>
      </c>
      <c r="K178" s="44" t="s">
        <v>73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 t="s">
        <v>127</v>
      </c>
      <c r="F179" s="43">
        <v>200</v>
      </c>
      <c r="G179" s="43">
        <v>0.4</v>
      </c>
      <c r="H179" s="43">
        <v>0</v>
      </c>
      <c r="I179" s="43">
        <v>18.8</v>
      </c>
      <c r="J179" s="43">
        <v>81</v>
      </c>
      <c r="K179" s="44" t="s">
        <v>114</v>
      </c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42</v>
      </c>
      <c r="F180" s="43">
        <v>33</v>
      </c>
      <c r="G180" s="43">
        <v>2.4</v>
      </c>
      <c r="H180" s="43">
        <v>0.4</v>
      </c>
      <c r="I180" s="43">
        <v>16.899999999999999</v>
      </c>
      <c r="J180" s="43">
        <v>72</v>
      </c>
      <c r="K180" s="44" t="s">
        <v>63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593</v>
      </c>
      <c r="G184" s="19">
        <f t="shared" ref="G184:J184" si="78">SUM(G177:G183)</f>
        <v>18.799999999999997</v>
      </c>
      <c r="H184" s="19">
        <f t="shared" si="78"/>
        <v>18.399999999999999</v>
      </c>
      <c r="I184" s="19">
        <f t="shared" si="78"/>
        <v>76.599999999999994</v>
      </c>
      <c r="J184" s="19">
        <f t="shared" si="78"/>
        <v>585.70000000000005</v>
      </c>
      <c r="K184" s="25"/>
      <c r="L184" s="19">
        <v>63.67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 t="s">
        <v>80</v>
      </c>
      <c r="F185" s="43">
        <v>60</v>
      </c>
      <c r="G185" s="43">
        <v>0.4</v>
      </c>
      <c r="H185" s="43">
        <v>0</v>
      </c>
      <c r="I185" s="43">
        <v>2.2000000000000002</v>
      </c>
      <c r="J185" s="43">
        <v>9</v>
      </c>
      <c r="K185" s="44" t="s">
        <v>73</v>
      </c>
      <c r="L185" s="43"/>
    </row>
    <row r="186" spans="1:12" ht="15" x14ac:dyDescent="0.25">
      <c r="A186" s="23"/>
      <c r="B186" s="15"/>
      <c r="C186" s="11"/>
      <c r="D186" s="7" t="s">
        <v>27</v>
      </c>
      <c r="E186" s="42" t="s">
        <v>97</v>
      </c>
      <c r="F186" s="43">
        <v>220</v>
      </c>
      <c r="G186" s="43">
        <v>8</v>
      </c>
      <c r="H186" s="43">
        <v>5.4</v>
      </c>
      <c r="I186" s="43">
        <v>30.6</v>
      </c>
      <c r="J186" s="43">
        <v>132</v>
      </c>
      <c r="K186" s="44" t="s">
        <v>121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98</v>
      </c>
      <c r="F187" s="43">
        <v>90</v>
      </c>
      <c r="G187" s="43">
        <v>11.3</v>
      </c>
      <c r="H187" s="43">
        <v>10</v>
      </c>
      <c r="I187" s="43">
        <v>0.2</v>
      </c>
      <c r="J187" s="43">
        <v>173.7</v>
      </c>
      <c r="K187" s="44" t="s">
        <v>122</v>
      </c>
      <c r="L187" s="43"/>
    </row>
    <row r="188" spans="1:12" ht="25.5" x14ac:dyDescent="0.25">
      <c r="A188" s="23"/>
      <c r="B188" s="15"/>
      <c r="C188" s="11"/>
      <c r="D188" s="7" t="s">
        <v>29</v>
      </c>
      <c r="E188" s="42" t="s">
        <v>99</v>
      </c>
      <c r="F188" s="43">
        <v>205</v>
      </c>
      <c r="G188" s="43">
        <v>4.3</v>
      </c>
      <c r="H188" s="43">
        <v>10.7</v>
      </c>
      <c r="I188" s="43">
        <v>38.5</v>
      </c>
      <c r="J188" s="43">
        <v>240</v>
      </c>
      <c r="K188" s="44" t="s">
        <v>113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/>
      <c r="F189" s="43"/>
      <c r="G189" s="43"/>
      <c r="H189" s="43"/>
      <c r="I189" s="43"/>
      <c r="J189" s="43"/>
      <c r="K189" s="44"/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42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63</v>
      </c>
      <c r="L191" s="43"/>
    </row>
    <row r="192" spans="1:12" ht="15" x14ac:dyDescent="0.25">
      <c r="A192" s="23"/>
      <c r="B192" s="15"/>
      <c r="C192" s="11"/>
      <c r="D192" s="6" t="s">
        <v>22</v>
      </c>
      <c r="E192" s="42" t="s">
        <v>100</v>
      </c>
      <c r="F192" s="43">
        <v>200</v>
      </c>
      <c r="G192" s="43">
        <v>0.4</v>
      </c>
      <c r="H192" s="43">
        <v>0</v>
      </c>
      <c r="I192" s="43">
        <v>18.8</v>
      </c>
      <c r="J192" s="43">
        <v>81</v>
      </c>
      <c r="K192" s="44" t="s">
        <v>114</v>
      </c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808</v>
      </c>
      <c r="G194" s="19">
        <f t="shared" ref="G194:J194" si="79">SUM(G185:G193)</f>
        <v>26.8</v>
      </c>
      <c r="H194" s="19">
        <f t="shared" si="79"/>
        <v>26.5</v>
      </c>
      <c r="I194" s="19">
        <f t="shared" si="79"/>
        <v>107.2</v>
      </c>
      <c r="J194" s="19">
        <f t="shared" si="79"/>
        <v>707.7</v>
      </c>
      <c r="K194" s="25"/>
      <c r="L194" s="19">
        <v>94.12</v>
      </c>
    </row>
    <row r="195" spans="1:12" ht="15.75" thickBot="1" x14ac:dyDescent="0.25">
      <c r="A195" s="29">
        <f>A177</f>
        <v>2</v>
      </c>
      <c r="B195" s="30">
        <f>B177</f>
        <v>5</v>
      </c>
      <c r="C195" s="51" t="s">
        <v>4</v>
      </c>
      <c r="D195" s="52"/>
      <c r="E195" s="31"/>
      <c r="F195" s="32">
        <f>F184+F194</f>
        <v>1401</v>
      </c>
      <c r="G195" s="32">
        <f t="shared" ref="G195" si="80">G184+G194</f>
        <v>45.599999999999994</v>
      </c>
      <c r="H195" s="32">
        <f t="shared" ref="H195" si="81">H184+H194</f>
        <v>44.9</v>
      </c>
      <c r="I195" s="32">
        <f t="shared" ref="I195" si="82">I184+I194</f>
        <v>183.8</v>
      </c>
      <c r="J195" s="32">
        <f t="shared" ref="J195:L195" si="83">J184+J194</f>
        <v>1293.4000000000001</v>
      </c>
      <c r="K195" s="32"/>
      <c r="L195" s="32">
        <f t="shared" si="83"/>
        <v>157.79000000000002</v>
      </c>
    </row>
    <row r="196" spans="1:12" ht="13.5" thickBot="1" x14ac:dyDescent="0.25">
      <c r="A196" s="27"/>
      <c r="B196" s="28"/>
      <c r="C196" s="53" t="s">
        <v>5</v>
      </c>
      <c r="D196" s="53"/>
      <c r="E196" s="53"/>
      <c r="F196" s="34">
        <f>(F24+F43+F62+F81+F100+F119+F138+F157+F176+F195)/(IF(F24=0,0,1)+IF(F43=0,0,1)+IF(F62=0,0,1)+IF(F81=0,0,1)+IF(F100=0,0,1)+IF(F119=0,0,1)+IF(F138=0,0,1)+IF(F157=0,0,1)+IF(F176=0,0,1)+IF(F195=0,0,1))</f>
        <v>1322</v>
      </c>
      <c r="G196" s="34">
        <f t="shared" ref="G196:J196" si="84">(G24+G43+G62+G81+G100+G119+G138+G157+G176+G195)/(IF(G24=0,0,1)+IF(G43=0,0,1)+IF(G62=0,0,1)+IF(G81=0,0,1)+IF(G100=0,0,1)+IF(G119=0,0,1)+IF(G138=0,0,1)+IF(G157=0,0,1)+IF(G176=0,0,1)+IF(G195=0,0,1))</f>
        <v>44.643333333333331</v>
      </c>
      <c r="H196" s="34">
        <f t="shared" si="84"/>
        <v>44.21</v>
      </c>
      <c r="I196" s="34">
        <f t="shared" si="84"/>
        <v>178.31777777777776</v>
      </c>
      <c r="J196" s="34">
        <f t="shared" si="84"/>
        <v>1277.788888888889</v>
      </c>
      <c r="K196" s="34"/>
      <c r="L196" s="34">
        <f t="shared" ref="L196" si="85">(L24+L43+L62+L81+L100+L119+L138+L157+L176+L195)/(IF(L24=0,0,1)+IF(L43=0,0,1)+IF(L62=0,0,1)+IF(L81=0,0,1)+IF(L100=0,0,1)+IF(L119=0,0,1)+IF(L138=0,0,1)+IF(L157=0,0,1)+IF(L176=0,0,1)+IF(L195=0,0,1))</f>
        <v>171.67888888888891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2026-03-04T06:06:20Z</cp:lastPrinted>
  <dcterms:created xsi:type="dcterms:W3CDTF">2022-05-16T14:23:56Z</dcterms:created>
  <dcterms:modified xsi:type="dcterms:W3CDTF">2026-03-05T08:05:34Z</dcterms:modified>
</cp:coreProperties>
</file>