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19.05.2025\"/>
    </mc:Choice>
  </mc:AlternateContent>
  <xr:revisionPtr revIDLastSave="0" documentId="13_ncr:1_{9C6A7B69-F9E2-41D9-9C4F-8BE32945BA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B110" i="1" l="1"/>
  <c r="A110" i="1"/>
  <c r="J109" i="1"/>
  <c r="I109" i="1"/>
  <c r="H109" i="1"/>
  <c r="G109" i="1"/>
  <c r="F109" i="1"/>
  <c r="B104" i="1"/>
  <c r="A104" i="1"/>
  <c r="J103" i="1"/>
  <c r="I103" i="1"/>
  <c r="H103" i="1"/>
  <c r="G103" i="1"/>
  <c r="F103" i="1"/>
  <c r="G78" i="1"/>
  <c r="H33" i="1"/>
  <c r="H43" i="1"/>
  <c r="I33" i="1"/>
  <c r="H110" i="1" l="1"/>
  <c r="I110" i="1"/>
  <c r="F110" i="1"/>
  <c r="J110" i="1"/>
  <c r="G110" i="1"/>
  <c r="J70" i="1"/>
  <c r="I70" i="1"/>
  <c r="H70" i="1"/>
  <c r="G70" i="1"/>
  <c r="F70" i="1"/>
  <c r="J61" i="1"/>
  <c r="I61" i="1"/>
  <c r="H61" i="1"/>
  <c r="G61" i="1"/>
  <c r="F61" i="1"/>
  <c r="J52" i="1"/>
  <c r="I52" i="1"/>
  <c r="H52" i="1"/>
  <c r="G52" i="1"/>
  <c r="F52" i="1"/>
  <c r="J43" i="1"/>
  <c r="I43" i="1"/>
  <c r="I44" i="1" s="1"/>
  <c r="G43" i="1"/>
  <c r="F43" i="1"/>
  <c r="J33" i="1"/>
  <c r="G33" i="1"/>
  <c r="F33" i="1"/>
  <c r="J23" i="1"/>
  <c r="I23" i="1"/>
  <c r="H23" i="1"/>
  <c r="G23" i="1"/>
  <c r="F23" i="1"/>
  <c r="J13" i="1"/>
  <c r="I13" i="1"/>
  <c r="H13" i="1"/>
  <c r="G13" i="1"/>
  <c r="F13" i="1"/>
  <c r="I87" i="1"/>
  <c r="H87" i="1"/>
  <c r="G87" i="1"/>
  <c r="F87" i="1"/>
  <c r="J87" i="1"/>
  <c r="J96" i="1"/>
  <c r="I96" i="1"/>
  <c r="H96" i="1"/>
  <c r="G96" i="1"/>
  <c r="F96" i="1"/>
  <c r="B79" i="1"/>
  <c r="A79" i="1"/>
  <c r="J78" i="1"/>
  <c r="I78" i="1"/>
  <c r="H78" i="1"/>
  <c r="F78" i="1"/>
  <c r="B71" i="1"/>
  <c r="A71" i="1"/>
  <c r="B44" i="1"/>
  <c r="A44" i="1"/>
  <c r="B34" i="1"/>
  <c r="B24" i="1"/>
  <c r="A24" i="1"/>
  <c r="J44" i="1" l="1"/>
  <c r="F62" i="1"/>
  <c r="I24" i="1"/>
  <c r="H24" i="1"/>
  <c r="F24" i="1"/>
  <c r="F44" i="1"/>
  <c r="H62" i="1"/>
  <c r="G44" i="1"/>
  <c r="J62" i="1"/>
  <c r="G24" i="1"/>
  <c r="H44" i="1"/>
  <c r="J24" i="1"/>
  <c r="G62" i="1"/>
  <c r="I62" i="1"/>
  <c r="H79" i="1"/>
  <c r="I79" i="1"/>
  <c r="G97" i="1"/>
  <c r="H97" i="1"/>
  <c r="J97" i="1"/>
  <c r="F79" i="1"/>
  <c r="J79" i="1"/>
  <c r="G79" i="1"/>
  <c r="I97" i="1"/>
  <c r="F97" i="1"/>
</calcChain>
</file>

<file path=xl/sharedStrings.xml><?xml version="1.0" encoding="utf-8"?>
<sst xmlns="http://schemas.openxmlformats.org/spreadsheetml/2006/main" count="230" uniqueCount="108">
  <si>
    <t>Прием пищи</t>
  </si>
  <si>
    <t>Белки</t>
  </si>
  <si>
    <t>Жиры</t>
  </si>
  <si>
    <t>Углеводы</t>
  </si>
  <si>
    <t>Итого за день: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</si>
  <si>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</si>
  <si>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</si>
  <si>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</si>
  <si>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</si>
  <si>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</si>
  <si>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</si>
  <si>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</si>
  <si>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</si>
  <si>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</si>
  <si>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</si>
  <si>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</si>
  <si>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</si>
  <si>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</si>
  <si>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</si>
  <si>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</si>
  <si>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гор.напиток</t>
  </si>
  <si>
    <t>хлеб</t>
  </si>
  <si>
    <t>Обед</t>
  </si>
  <si>
    <t>1 блюдо</t>
  </si>
  <si>
    <t>2 блюдо</t>
  </si>
  <si>
    <t>гарнир</t>
  </si>
  <si>
    <t>итого</t>
  </si>
  <si>
    <t>Вес блюда, г</t>
  </si>
  <si>
    <t>Цена</t>
  </si>
  <si>
    <t>день</t>
  </si>
  <si>
    <t>месяц</t>
  </si>
  <si>
    <t>год</t>
  </si>
  <si>
    <t>ТТК №57</t>
  </si>
  <si>
    <t>469/1994</t>
  </si>
  <si>
    <t>Макаронные изделия отварные</t>
  </si>
  <si>
    <t>ТН</t>
  </si>
  <si>
    <t>629/1994</t>
  </si>
  <si>
    <t>сладкое</t>
  </si>
  <si>
    <t>Хлеб пшеничный. Цена за комплекс, руб.</t>
  </si>
  <si>
    <t>закуска</t>
  </si>
  <si>
    <t>Сосиска отварная</t>
  </si>
  <si>
    <t>АК Чай с сахаром</t>
  </si>
  <si>
    <t>628/1994</t>
  </si>
  <si>
    <t>напиток</t>
  </si>
  <si>
    <t>Хлеб пшеничный . Цена за комплекс, руб.</t>
  </si>
  <si>
    <t>АК Чай с лимоном</t>
  </si>
  <si>
    <t>горячее блюдо</t>
  </si>
  <si>
    <t>ТТК№57</t>
  </si>
  <si>
    <t>ТТК№100.1</t>
  </si>
  <si>
    <t>Суп картофельный с  крупой, фрикадельки мясные</t>
  </si>
  <si>
    <t>138/2004 112/2004</t>
  </si>
  <si>
    <t>Хлеб пшеничный, ржано-пшеничный. Цена за комплекс, руб.</t>
  </si>
  <si>
    <t>ТТК№48, 528/3/1994</t>
  </si>
  <si>
    <t>АК Напиток из кураги</t>
  </si>
  <si>
    <t>Гуляш из филе цыпленка</t>
  </si>
  <si>
    <t>ТТК№20</t>
  </si>
  <si>
    <t>Суп картофельный с бобовыми, фрикадельки мясные</t>
  </si>
  <si>
    <t xml:space="preserve"> напиток</t>
  </si>
  <si>
    <t>Каша гречневая рассыпчатая, масло сливочное</t>
  </si>
  <si>
    <t>463/1994  ,14/2005</t>
  </si>
  <si>
    <t>463/1994   14/2005</t>
  </si>
  <si>
    <t>139/2004, 112/2004</t>
  </si>
  <si>
    <t>Конфета Марсианка</t>
  </si>
  <si>
    <t>Напиток клюквенный</t>
  </si>
  <si>
    <t>700/2004</t>
  </si>
  <si>
    <t>обед</t>
  </si>
  <si>
    <t>472/2/1997,528/3/1994</t>
  </si>
  <si>
    <t>завтрак</t>
  </si>
  <si>
    <t>Напиток апельсиновый</t>
  </si>
  <si>
    <t>699/2004</t>
  </si>
  <si>
    <t>Суп картофельный с макарон.изделиями, фрикадельки мясные</t>
  </si>
  <si>
    <t>Каша гречневая вязкая, масло сливочное</t>
  </si>
  <si>
    <t>140/2004,112/2004</t>
  </si>
  <si>
    <t>704/2004</t>
  </si>
  <si>
    <t>Нектар фруктовый в ассортименте</t>
  </si>
  <si>
    <t>Котлета Особая соус красный основной</t>
  </si>
  <si>
    <t>Компот Южный. Цена за комплекс, руб.</t>
  </si>
  <si>
    <t>ТТК1</t>
  </si>
  <si>
    <t>АК Компот из свежих яблок и черноплодной рябины</t>
  </si>
  <si>
    <t>ТТК№37</t>
  </si>
  <si>
    <t>463/1994</t>
  </si>
  <si>
    <t>110/2004</t>
  </si>
  <si>
    <t>Сарделька по-таирски</t>
  </si>
  <si>
    <t>Каша пшенная вязкая, масло сливочное</t>
  </si>
  <si>
    <t>Борщ с капустой,картофелем  на к/б</t>
  </si>
  <si>
    <t>ТТК№9</t>
  </si>
  <si>
    <t>Фрикадельки в соусе</t>
  </si>
  <si>
    <t>469/2004</t>
  </si>
  <si>
    <t>Каша гречневая рассыпчатая</t>
  </si>
  <si>
    <t>Хлеб ржано-пшеничный. Цена за комплекс, руб.</t>
  </si>
  <si>
    <t>Котлета куриная рубленная с соусом  красным основным</t>
  </si>
  <si>
    <t>Яйцо вареное,каша "Дружба", масло сливочное</t>
  </si>
  <si>
    <t>324/1997, ТТК№99.2, 14/2005</t>
  </si>
  <si>
    <t>хлеб ржано-пшеничный</t>
  </si>
  <si>
    <t>Молоко питьевое ультрапастеризованное</t>
  </si>
  <si>
    <t>Макаронные изделия отварные, масло сливочное</t>
  </si>
  <si>
    <t>469/1994, 14/2005</t>
  </si>
  <si>
    <t>Суп картофельный/рыбная консерва</t>
  </si>
  <si>
    <t>Т1/3/1994, 133/2004</t>
  </si>
  <si>
    <t>Хлеб ржано-пшеничный. Цена за комплекс</t>
  </si>
  <si>
    <t>Огурец свежий</t>
  </si>
  <si>
    <t>Рассольник Ленинградский, цыпленок отварной</t>
  </si>
  <si>
    <t xml:space="preserve">132/2004, Т-17/1994 </t>
  </si>
  <si>
    <t>463/1994, 14/2005</t>
  </si>
  <si>
    <t>Каша кукурузная вязкая, масло сливочное</t>
  </si>
  <si>
    <t>302/2004 14/2005</t>
  </si>
  <si>
    <t xml:space="preserve">463/1994, 14/2005 </t>
  </si>
  <si>
    <t>Хлеб пшеничный. Цена за комплекс,руб.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</si>
</sst>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  <font>
      <sz val="11"/>
      <name val="Calibri"/>
      <family val="2"/>
      <charset val="1"/>
    </font>
    <font>
      <sz val="11"/>
      <color rgb="FF2D2D2D"/>
      <name val="Times New Roman"/>
      <family val="1"/>
      <charset val="204"/>
    </font>
    <font>
      <sz val="10"/>
      <color rgb="FF2D2D2D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3" fillId="0" borderId="0" xfId="0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13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13" fillId="0" borderId="0" xfId="0" applyFont="1" applyAlignment="1">
      <alignment horizontal="right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6" fillId="0" borderId="2" xfId="0" applyFont="1" applyBorder="1" applyAlignment="1" applyProtection="1">
      <alignment horizontal="right"/>
      <protection locked="0"/>
    </xf>
    <xf numFmtId="0" fontId="13" fillId="0" borderId="2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14" xfId="0" applyBorder="1"/>
    <xf numFmtId="0" fontId="13" fillId="0" borderId="16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7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3" xfId="0" applyFont="1" applyFill="1" applyBorder="1" applyAlignment="1">
      <alignment vertical="top" wrapText="1"/>
    </xf>
    <xf numFmtId="0" fontId="13" fillId="3" borderId="3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3" fillId="2" borderId="2" xfId="0" applyFont="1" applyFill="1" applyBorder="1" applyProtection="1">
      <protection locked="0"/>
    </xf>
    <xf numFmtId="0" fontId="13" fillId="2" borderId="1" xfId="0" applyFont="1" applyFill="1" applyBorder="1" applyAlignment="1" applyProtection="1">
      <alignment horizontal="center" vertical="top" wrapText="1"/>
      <protection locked="0"/>
    </xf>
    <xf numFmtId="0" fontId="13" fillId="2" borderId="2" xfId="0" applyFont="1" applyFill="1" applyBorder="1" applyAlignment="1" applyProtection="1">
      <alignment vertical="top" wrapText="1"/>
      <protection locked="0"/>
    </xf>
    <xf numFmtId="0" fontId="13" fillId="2" borderId="2" xfId="0" applyFont="1" applyFill="1" applyBorder="1" applyAlignment="1" applyProtection="1">
      <alignment horizontal="center" vertical="top" wrapText="1"/>
      <protection locked="0"/>
    </xf>
    <xf numFmtId="0" fontId="13" fillId="2" borderId="17" xfId="0" applyFont="1" applyFill="1" applyBorder="1" applyAlignment="1" applyProtection="1">
      <alignment horizontal="center" vertical="top" wrapText="1"/>
      <protection locked="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1" fontId="13" fillId="2" borderId="4" xfId="0" applyNumberFormat="1" applyFont="1" applyFill="1" applyBorder="1" applyAlignment="1" applyProtection="1">
      <alignment horizontal="center"/>
      <protection locked="0"/>
    </xf>
    <xf numFmtId="1" fontId="13" fillId="2" borderId="2" xfId="0" applyNumberFormat="1" applyFont="1" applyFill="1" applyBorder="1" applyAlignment="1" applyProtection="1">
      <alignment horizontal="center"/>
      <protection locked="0"/>
    </xf>
    <xf numFmtId="0" fontId="0" fillId="4" borderId="2" xfId="0" applyFill="1" applyBorder="1" applyAlignment="1">
      <alignment vertical="top" wrapText="1"/>
    </xf>
    <xf numFmtId="0" fontId="0" fillId="5" borderId="2" xfId="0" applyFill="1" applyBorder="1" applyAlignment="1">
      <alignment vertical="top" wrapText="1"/>
    </xf>
    <xf numFmtId="0" fontId="22" fillId="4" borderId="2" xfId="0" applyFont="1" applyFill="1" applyBorder="1" applyAlignment="1" applyProtection="1">
      <alignment vertical="top" wrapText="1"/>
      <protection locked="0"/>
    </xf>
    <xf numFmtId="0" fontId="22" fillId="5" borderId="2" xfId="0" applyFont="1" applyFill="1" applyBorder="1" applyAlignment="1" applyProtection="1">
      <alignment vertical="top" wrapText="1"/>
      <protection locked="0"/>
    </xf>
    <xf numFmtId="1" fontId="0" fillId="4" borderId="2" xfId="0" applyNumberFormat="1" applyFill="1" applyBorder="1" applyAlignment="1" applyProtection="1">
      <alignment horizontal="center" vertical="top" wrapText="1"/>
      <protection locked="0"/>
    </xf>
    <xf numFmtId="1" fontId="0" fillId="6" borderId="2" xfId="0" applyNumberFormat="1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 applyProtection="1">
      <alignment horizontal="center" vertical="top" wrapText="1"/>
      <protection locked="0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>
      <alignment vertical="top" wrapText="1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5" xfId="0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>
      <alignment wrapText="1"/>
    </xf>
    <xf numFmtId="1" fontId="0" fillId="4" borderId="2" xfId="0" applyNumberForma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1" fontId="13" fillId="0" borderId="2" xfId="0" applyNumberFormat="1" applyFont="1" applyBorder="1" applyAlignment="1">
      <alignment horizontal="center" vertical="top" wrapText="1"/>
    </xf>
    <xf numFmtId="2" fontId="0" fillId="6" borderId="2" xfId="0" applyNumberFormat="1" applyFill="1" applyBorder="1" applyAlignment="1" applyProtection="1">
      <alignment horizontal="center" vertical="top" wrapText="1"/>
      <protection locked="0"/>
    </xf>
    <xf numFmtId="2" fontId="0" fillId="4" borderId="2" xfId="0" applyNumberFormat="1" applyFill="1" applyBorder="1" applyAlignment="1" applyProtection="1">
      <alignment horizontal="center" vertical="top" wrapText="1"/>
      <protection locked="0"/>
    </xf>
    <xf numFmtId="2" fontId="13" fillId="0" borderId="2" xfId="0" applyNumberFormat="1" applyFont="1" applyBorder="1" applyAlignment="1">
      <alignment horizontal="center" vertical="top" wrapText="1"/>
    </xf>
    <xf numFmtId="0" fontId="20" fillId="5" borderId="14" xfId="0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top" wrapText="1"/>
    </xf>
    <xf numFmtId="12" fontId="0" fillId="4" borderId="2" xfId="0" applyNumberFormat="1" applyFill="1" applyBorder="1" applyAlignment="1" applyProtection="1">
      <alignment horizontal="center" vertical="top" wrapText="1"/>
      <protection locked="0"/>
    </xf>
    <xf numFmtId="0" fontId="23" fillId="5" borderId="6" xfId="0" applyFont="1" applyFill="1" applyBorder="1" applyAlignment="1">
      <alignment horizontal="left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23" xfId="0" applyFont="1" applyFill="1" applyBorder="1" applyAlignment="1">
      <alignment horizontal="center" vertical="center" wrapText="1"/>
    </xf>
    <xf numFmtId="2" fontId="11" fillId="6" borderId="2" xfId="0" applyNumberFormat="1" applyFont="1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>
      <alignment vertical="top" wrapText="1"/>
    </xf>
    <xf numFmtId="0" fontId="11" fillId="5" borderId="2" xfId="0" applyFont="1" applyFill="1" applyBorder="1" applyAlignment="1">
      <alignment vertical="top" wrapText="1"/>
    </xf>
    <xf numFmtId="0" fontId="11" fillId="4" borderId="2" xfId="0" applyFont="1" applyFill="1" applyBorder="1" applyAlignment="1" applyProtection="1">
      <alignment vertical="top" wrapText="1"/>
      <protection locked="0"/>
    </xf>
    <xf numFmtId="0" fontId="26" fillId="4" borderId="2" xfId="0" applyFont="1" applyFill="1" applyBorder="1" applyAlignment="1" applyProtection="1">
      <alignment horizontal="center" vertical="top" wrapText="1"/>
      <protection locked="0"/>
    </xf>
    <xf numFmtId="0" fontId="13" fillId="3" borderId="1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7" fillId="3" borderId="2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vertical="top" wrapText="1"/>
    </xf>
    <xf numFmtId="0" fontId="13" fillId="3" borderId="5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5" borderId="2" xfId="0" applyFont="1" applyFill="1" applyBorder="1" applyAlignment="1" applyProtection="1">
      <alignment horizontal="center" vertical="top" wrapText="1"/>
      <protection locked="0"/>
    </xf>
    <xf numFmtId="0" fontId="13" fillId="2" borderId="4" xfId="0" applyFont="1" applyFill="1" applyBorder="1" applyAlignment="1" applyProtection="1">
      <alignment horizontal="center" vertical="top" wrapText="1"/>
      <protection locked="0"/>
    </xf>
    <xf numFmtId="0" fontId="10" fillId="4" borderId="2" xfId="0" applyFont="1" applyFill="1" applyBorder="1" applyAlignment="1" applyProtection="1">
      <alignment horizontal="center" vertical="top" wrapText="1"/>
      <protection locked="0"/>
    </xf>
    <xf numFmtId="0" fontId="10" fillId="4" borderId="2" xfId="0" applyFont="1" applyFill="1" applyBorder="1" applyAlignment="1" applyProtection="1">
      <alignment vertical="top" wrapText="1"/>
      <protection locked="0"/>
    </xf>
    <xf numFmtId="1" fontId="0" fillId="4" borderId="26" xfId="0" applyNumberFormat="1" applyFill="1" applyBorder="1" applyAlignment="1" applyProtection="1">
      <alignment horizontal="center" vertical="top" wrapText="1"/>
      <protection locked="0"/>
    </xf>
    <xf numFmtId="0" fontId="27" fillId="5" borderId="2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 applyProtection="1">
      <alignment horizontal="center" vertical="top" wrapText="1"/>
      <protection locked="0"/>
    </xf>
    <xf numFmtId="1" fontId="26" fillId="6" borderId="27" xfId="0" applyNumberFormat="1" applyFont="1" applyFill="1" applyBorder="1" applyAlignment="1" applyProtection="1">
      <alignment horizontal="center" vertical="top" wrapText="1"/>
      <protection locked="0"/>
    </xf>
    <xf numFmtId="1" fontId="0" fillId="4" borderId="4" xfId="0" applyNumberFormat="1" applyFill="1" applyBorder="1" applyAlignment="1" applyProtection="1">
      <alignment horizontal="center" vertical="top" wrapText="1"/>
      <protection locked="0"/>
    </xf>
    <xf numFmtId="0" fontId="0" fillId="4" borderId="4" xfId="0" applyFill="1" applyBorder="1" applyAlignment="1" applyProtection="1">
      <alignment horizontal="center" vertical="top" wrapText="1"/>
      <protection locked="0"/>
    </xf>
    <xf numFmtId="0" fontId="9" fillId="4" borderId="2" xfId="0" applyFont="1" applyFill="1" applyBorder="1" applyAlignment="1" applyProtection="1">
      <alignment horizontal="center" vertical="top" wrapText="1"/>
      <protection locked="0"/>
    </xf>
    <xf numFmtId="0" fontId="9" fillId="4" borderId="2" xfId="0" applyFont="1" applyFill="1" applyBorder="1" applyAlignment="1">
      <alignment vertical="top" wrapText="1"/>
    </xf>
    <xf numFmtId="0" fontId="13" fillId="7" borderId="12" xfId="0" applyFont="1" applyFill="1" applyBorder="1" applyAlignment="1">
      <alignment horizontal="center"/>
    </xf>
    <xf numFmtId="0" fontId="13" fillId="7" borderId="13" xfId="0" applyFont="1" applyFill="1" applyBorder="1" applyAlignment="1">
      <alignment horizontal="center"/>
    </xf>
    <xf numFmtId="0" fontId="17" fillId="7" borderId="14" xfId="0" applyFont="1" applyFill="1" applyBorder="1" applyAlignment="1">
      <alignment horizontal="center" vertical="center" wrapText="1"/>
    </xf>
    <xf numFmtId="1" fontId="9" fillId="6" borderId="2" xfId="0" applyNumberFormat="1" applyFont="1" applyFill="1" applyBorder="1" applyAlignment="1" applyProtection="1">
      <alignment horizontal="center" vertical="top" wrapText="1"/>
      <protection locked="0"/>
    </xf>
    <xf numFmtId="0" fontId="28" fillId="5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wrapText="1"/>
    </xf>
    <xf numFmtId="1" fontId="30" fillId="6" borderId="2" xfId="0" applyNumberFormat="1" applyFont="1" applyFill="1" applyBorder="1" applyAlignment="1" applyProtection="1">
      <alignment horizontal="center" vertical="top" wrapText="1"/>
      <protection locked="0"/>
    </xf>
    <xf numFmtId="1" fontId="0" fillId="4" borderId="25" xfId="0" applyNumberFormat="1" applyFill="1" applyBorder="1" applyAlignment="1" applyProtection="1">
      <alignment horizontal="center" vertical="top" wrapText="1"/>
      <protection locked="0"/>
    </xf>
    <xf numFmtId="0" fontId="29" fillId="5" borderId="2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 applyProtection="1">
      <alignment horizontal="center" vertical="top" wrapText="1"/>
      <protection locked="0"/>
    </xf>
    <xf numFmtId="2" fontId="0" fillId="4" borderId="4" xfId="0" applyNumberFormat="1" applyFill="1" applyBorder="1" applyAlignment="1" applyProtection="1">
      <alignment horizontal="center" vertical="top" wrapText="1"/>
      <protection locked="0"/>
    </xf>
    <xf numFmtId="1" fontId="0" fillId="4" borderId="26" xfId="0" applyNumberForma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1" fontId="0" fillId="4" borderId="5" xfId="0" applyNumberFormat="1" applyFill="1" applyBorder="1" applyAlignment="1" applyProtection="1">
      <alignment horizontal="center" vertical="center" wrapText="1"/>
      <protection locked="0"/>
    </xf>
    <xf numFmtId="1" fontId="26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26" fillId="5" borderId="2" xfId="0" applyFont="1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8" fillId="4" borderId="2" xfId="0" applyFont="1" applyFill="1" applyBorder="1" applyAlignment="1" applyProtection="1">
      <alignment horizontal="center" vertical="top" wrapText="1"/>
      <protection locked="0"/>
    </xf>
    <xf numFmtId="0" fontId="8" fillId="5" borderId="2" xfId="0" applyFont="1" applyFill="1" applyBorder="1" applyAlignment="1">
      <alignment vertical="top" wrapText="1"/>
    </xf>
    <xf numFmtId="0" fontId="8" fillId="4" borderId="2" xfId="0" applyFont="1" applyFill="1" applyBorder="1" applyAlignment="1" applyProtection="1">
      <alignment vertical="top" wrapText="1"/>
      <protection locked="0"/>
    </xf>
    <xf numFmtId="0" fontId="8" fillId="4" borderId="2" xfId="0" applyFont="1" applyFill="1" applyBorder="1" applyAlignment="1">
      <alignment wrapText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Border="1"/>
    <xf numFmtId="0" fontId="8" fillId="4" borderId="1" xfId="0" applyFont="1" applyFill="1" applyBorder="1" applyAlignment="1" applyProtection="1">
      <alignment vertical="top" wrapText="1"/>
      <protection locked="0"/>
    </xf>
    <xf numFmtId="0" fontId="8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28" xfId="0" applyFill="1" applyBorder="1" applyAlignment="1" applyProtection="1">
      <alignment horizontal="center" vertical="top" wrapText="1"/>
      <protection locked="0"/>
    </xf>
    <xf numFmtId="0" fontId="9" fillId="4" borderId="4" xfId="0" applyFont="1" applyFill="1" applyBorder="1" applyAlignment="1" applyProtection="1">
      <alignment horizontal="center" vertical="top" wrapText="1"/>
      <protection locked="0"/>
    </xf>
    <xf numFmtId="0" fontId="0" fillId="5" borderId="2" xfId="0" applyFill="1" applyBorder="1"/>
    <xf numFmtId="0" fontId="7" fillId="4" borderId="2" xfId="0" applyFont="1" applyFill="1" applyBorder="1" applyAlignment="1" applyProtection="1">
      <alignment horizontal="center" vertical="top" wrapText="1"/>
      <protection locked="0"/>
    </xf>
    <xf numFmtId="0" fontId="6" fillId="5" borderId="2" xfId="0" applyFont="1" applyFill="1" applyBorder="1" applyAlignment="1" applyProtection="1">
      <alignment horizontal="center" vertical="top" wrapText="1"/>
      <protection locked="0"/>
    </xf>
    <xf numFmtId="0" fontId="6" fillId="5" borderId="2" xfId="0" applyFont="1" applyFill="1" applyBorder="1" applyAlignment="1">
      <alignment vertical="top" wrapText="1"/>
    </xf>
    <xf numFmtId="0" fontId="5" fillId="4" borderId="2" xfId="0" applyFont="1" applyFill="1" applyBorder="1" applyAlignment="1" applyProtection="1">
      <alignment vertical="top" wrapText="1"/>
      <protection locked="0"/>
    </xf>
    <xf numFmtId="0" fontId="5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 applyProtection="1">
      <alignment horizontal="center" vertical="top" wrapText="1"/>
      <protection locked="0"/>
    </xf>
    <xf numFmtId="0" fontId="4" fillId="5" borderId="2" xfId="0" applyFont="1" applyFill="1" applyBorder="1" applyAlignment="1">
      <alignment vertical="top" wrapText="1"/>
    </xf>
    <xf numFmtId="0" fontId="3" fillId="4" borderId="2" xfId="0" applyFont="1" applyFill="1" applyBorder="1" applyAlignment="1" applyProtection="1">
      <alignment vertical="top" wrapText="1"/>
      <protection locked="0"/>
    </xf>
    <xf numFmtId="0" fontId="3" fillId="4" borderId="2" xfId="0" applyFont="1" applyFill="1" applyBorder="1" applyAlignment="1" applyProtection="1">
      <alignment horizontal="center" vertical="top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1" fontId="29" fillId="6" borderId="2" xfId="0" applyNumberFormat="1" applyFont="1" applyFill="1" applyBorder="1" applyAlignment="1" applyProtection="1">
      <alignment horizontal="center" vertical="top" wrapText="1"/>
      <protection locked="0"/>
    </xf>
    <xf numFmtId="0" fontId="30" fillId="4" borderId="27" xfId="0" applyFont="1" applyFill="1" applyBorder="1" applyAlignment="1" applyProtection="1">
      <alignment horizontal="center" vertical="top" wrapText="1"/>
      <protection locked="0"/>
    </xf>
    <xf numFmtId="1" fontId="29" fillId="6" borderId="29" xfId="0" applyNumberFormat="1" applyFont="1" applyFill="1" applyBorder="1" applyAlignment="1" applyProtection="1">
      <alignment horizontal="center" vertical="top" wrapText="1"/>
      <protection locked="0"/>
    </xf>
    <xf numFmtId="1" fontId="29" fillId="6" borderId="30" xfId="0" applyNumberFormat="1" applyFont="1" applyFill="1" applyBorder="1" applyAlignment="1" applyProtection="1">
      <alignment horizontal="center" vertical="top" wrapText="1"/>
      <protection locked="0"/>
    </xf>
    <xf numFmtId="0" fontId="29" fillId="5" borderId="30" xfId="0" applyFont="1" applyFill="1" applyBorder="1" applyAlignment="1">
      <alignment horizontal="center" vertical="center" wrapText="1"/>
    </xf>
    <xf numFmtId="2" fontId="29" fillId="6" borderId="2" xfId="0" applyNumberFormat="1" applyFont="1" applyFill="1" applyBorder="1" applyAlignment="1" applyProtection="1">
      <alignment horizontal="center" vertical="top" wrapText="1"/>
      <protection locked="0"/>
    </xf>
    <xf numFmtId="0" fontId="25" fillId="5" borderId="1" xfId="0" applyFont="1" applyFill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2" fillId="5" borderId="2" xfId="0" applyFont="1" applyFill="1" applyBorder="1" applyAlignment="1">
      <alignment vertical="top" wrapText="1"/>
    </xf>
    <xf numFmtId="0" fontId="1" fillId="4" borderId="2" xfId="0" applyFont="1" applyFill="1" applyBorder="1" applyAlignment="1" applyProtection="1">
      <alignment horizontal="center" vertical="top" wrapText="1"/>
      <protection locked="0"/>
    </xf>
    <xf numFmtId="1" fontId="0" fillId="4" borderId="32" xfId="0" applyNumberForma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1" fillId="4" borderId="2" xfId="0" applyFont="1" applyFill="1" applyBorder="1" applyAlignment="1" applyProtection="1">
      <alignment vertical="top" wrapText="1"/>
      <protection locked="0"/>
    </xf>
    <xf numFmtId="0" fontId="1" fillId="5" borderId="2" xfId="0" applyFont="1" applyFill="1" applyBorder="1" applyAlignment="1">
      <alignment vertical="top" wrapText="1"/>
    </xf>
    <xf numFmtId="0" fontId="1" fillId="4" borderId="4" xfId="0" applyFont="1" applyFill="1" applyBorder="1" applyAlignment="1" applyProtection="1">
      <alignment vertical="top" wrapText="1"/>
      <protection locked="0"/>
    </xf>
    <xf numFmtId="0" fontId="8" fillId="5" borderId="4" xfId="0" applyFont="1" applyFill="1" applyBorder="1" applyAlignment="1">
      <alignment vertical="top" wrapText="1"/>
    </xf>
    <xf numFmtId="0" fontId="22" fillId="4" borderId="4" xfId="0" applyFont="1" applyFill="1" applyBorder="1" applyAlignment="1" applyProtection="1">
      <alignment vertical="top" wrapText="1"/>
      <protection locked="0"/>
    </xf>
    <xf numFmtId="0" fontId="29" fillId="5" borderId="4" xfId="0" applyFont="1" applyFill="1" applyBorder="1" applyAlignment="1">
      <alignment horizontal="center" vertical="center" wrapText="1"/>
    </xf>
    <xf numFmtId="1" fontId="30" fillId="6" borderId="4" xfId="0" applyNumberFormat="1" applyFont="1" applyFill="1" applyBorder="1" applyAlignment="1" applyProtection="1">
      <alignment horizontal="center" vertical="top" wrapText="1"/>
      <protection locked="0"/>
    </xf>
    <xf numFmtId="0" fontId="2" fillId="4" borderId="4" xfId="0" applyFont="1" applyFill="1" applyBorder="1" applyAlignment="1" applyProtection="1">
      <alignment horizontal="center" vertical="top" wrapText="1"/>
      <protection locked="0"/>
    </xf>
    <xf numFmtId="0" fontId="13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13" fillId="2" borderId="2" xfId="0" applyFont="1" applyFill="1" applyBorder="1" applyAlignment="1" applyProtection="1">
      <alignment horizontal="left" wrapText="1"/>
      <protection locked="0"/>
    </xf>
    <xf numFmtId="0" fontId="17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"/>
  <sheetViews>
    <sheetView tabSelected="1" topLeftCell="A88" zoomScaleNormal="100" workbookViewId="0">
      <selection activeCell="Q109" sqref="Q109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 customWidth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6</v>
      </c>
      <c r="C1" s="153"/>
      <c r="D1" s="154"/>
      <c r="E1" s="154"/>
      <c r="F1" s="11" t="s">
        <v>15</v>
      </c>
      <c r="G1" s="2" t="s">
        <v>16</v>
      </c>
      <c r="H1" s="155"/>
      <c r="I1" s="155"/>
      <c r="J1" s="155"/>
      <c r="K1" s="155"/>
    </row>
    <row r="2" spans="1:12" ht="18" x14ac:dyDescent="0.2">
      <c r="A2" s="30" t="s">
        <v>5</v>
      </c>
      <c r="C2" s="2"/>
      <c r="G2" s="2" t="s">
        <v>17</v>
      </c>
      <c r="H2" s="155"/>
      <c r="I2" s="155"/>
      <c r="J2" s="155"/>
      <c r="K2" s="155"/>
    </row>
    <row r="3" spans="1:12" ht="17.25" customHeight="1" x14ac:dyDescent="0.2">
      <c r="A3" s="4" t="s">
        <v>7</v>
      </c>
      <c r="C3" s="2"/>
      <c r="D3" s="3"/>
      <c r="E3" s="33" t="s">
        <v>8</v>
      </c>
      <c r="G3" s="2" t="s">
        <v>18</v>
      </c>
      <c r="H3" s="41">
        <v>12</v>
      </c>
      <c r="I3" s="41">
        <v>5</v>
      </c>
      <c r="J3" s="42">
        <v>2025</v>
      </c>
      <c r="K3" s="1"/>
    </row>
    <row r="4" spans="1:12" ht="13.5" thickBot="1" x14ac:dyDescent="0.25">
      <c r="C4" s="2"/>
      <c r="D4" s="4"/>
      <c r="H4" s="40" t="s">
        <v>29</v>
      </c>
      <c r="I4" s="40" t="s">
        <v>30</v>
      </c>
      <c r="J4" s="40" t="s">
        <v>31</v>
      </c>
    </row>
    <row r="5" spans="1:12" ht="34.5" thickBot="1" x14ac:dyDescent="0.25">
      <c r="A5" s="38" t="s">
        <v>13</v>
      </c>
      <c r="B5" s="39" t="s">
        <v>14</v>
      </c>
      <c r="C5" s="31" t="s">
        <v>0</v>
      </c>
      <c r="D5" s="31" t="s">
        <v>12</v>
      </c>
      <c r="E5" s="31" t="s">
        <v>11</v>
      </c>
      <c r="F5" s="31" t="s">
        <v>27</v>
      </c>
      <c r="G5" s="31" t="s">
        <v>1</v>
      </c>
      <c r="H5" s="31" t="s">
        <v>2</v>
      </c>
      <c r="I5" s="31" t="s">
        <v>3</v>
      </c>
      <c r="J5" s="31" t="s">
        <v>9</v>
      </c>
      <c r="K5" s="32" t="s">
        <v>10</v>
      </c>
      <c r="L5" s="31" t="s">
        <v>28</v>
      </c>
    </row>
    <row r="6" spans="1:12" ht="15.75" customHeight="1" x14ac:dyDescent="0.2">
      <c r="A6" s="94"/>
      <c r="B6" s="95"/>
      <c r="C6" s="96"/>
      <c r="D6" s="69" t="s">
        <v>24</v>
      </c>
      <c r="E6" s="45" t="s">
        <v>40</v>
      </c>
      <c r="F6" s="47">
        <v>100</v>
      </c>
      <c r="G6" s="60">
        <v>10.5</v>
      </c>
      <c r="H6" s="60">
        <v>13</v>
      </c>
      <c r="I6" s="60">
        <v>0.2</v>
      </c>
      <c r="J6" s="47">
        <v>197</v>
      </c>
      <c r="K6" s="72" t="s">
        <v>48</v>
      </c>
      <c r="L6" s="138"/>
    </row>
    <row r="7" spans="1:12" ht="30" x14ac:dyDescent="0.25">
      <c r="A7" s="22">
        <v>1</v>
      </c>
      <c r="B7" s="14">
        <v>1</v>
      </c>
      <c r="C7" s="10" t="s">
        <v>19</v>
      </c>
      <c r="D7" s="69" t="s">
        <v>25</v>
      </c>
      <c r="E7" s="125" t="s">
        <v>58</v>
      </c>
      <c r="F7" s="47">
        <v>183</v>
      </c>
      <c r="G7" s="60">
        <v>6.4</v>
      </c>
      <c r="H7" s="60">
        <v>5</v>
      </c>
      <c r="I7" s="60">
        <v>47.9</v>
      </c>
      <c r="J7" s="47">
        <v>230</v>
      </c>
      <c r="K7" s="92" t="s">
        <v>59</v>
      </c>
      <c r="L7" s="83"/>
    </row>
    <row r="8" spans="1:12" ht="30" x14ac:dyDescent="0.25">
      <c r="A8" s="22"/>
      <c r="B8" s="14"/>
      <c r="C8" s="10"/>
      <c r="D8" s="44" t="s">
        <v>20</v>
      </c>
      <c r="E8" s="45" t="s">
        <v>41</v>
      </c>
      <c r="F8" s="47">
        <v>200</v>
      </c>
      <c r="G8" s="60">
        <v>0.2</v>
      </c>
      <c r="H8" s="60">
        <v>0</v>
      </c>
      <c r="I8" s="60">
        <v>15</v>
      </c>
      <c r="J8" s="47">
        <v>58</v>
      </c>
      <c r="K8" s="84" t="s">
        <v>42</v>
      </c>
      <c r="L8" s="36"/>
    </row>
    <row r="9" spans="1:12" ht="15" x14ac:dyDescent="0.25">
      <c r="A9" s="22"/>
      <c r="B9" s="14"/>
      <c r="C9" s="10"/>
      <c r="D9" s="44" t="s">
        <v>37</v>
      </c>
      <c r="E9" s="45" t="s">
        <v>62</v>
      </c>
      <c r="F9" s="47">
        <v>10</v>
      </c>
      <c r="G9" s="60">
        <v>0.2</v>
      </c>
      <c r="H9" s="60">
        <v>1</v>
      </c>
      <c r="I9" s="60">
        <v>7</v>
      </c>
      <c r="J9" s="47">
        <v>41</v>
      </c>
      <c r="K9" s="141" t="s">
        <v>35</v>
      </c>
      <c r="L9" s="36"/>
    </row>
    <row r="10" spans="1:12" ht="15" x14ac:dyDescent="0.25">
      <c r="A10" s="22"/>
      <c r="B10" s="14"/>
      <c r="C10" s="10"/>
      <c r="D10" s="43" t="s">
        <v>21</v>
      </c>
      <c r="E10" s="45" t="s">
        <v>44</v>
      </c>
      <c r="F10" s="47">
        <v>25</v>
      </c>
      <c r="G10" s="60">
        <v>1.9</v>
      </c>
      <c r="H10" s="60">
        <v>0.2</v>
      </c>
      <c r="I10" s="60">
        <v>12.9</v>
      </c>
      <c r="J10" s="47">
        <v>61</v>
      </c>
      <c r="K10" s="50" t="s">
        <v>32</v>
      </c>
      <c r="L10" s="59">
        <v>63.19</v>
      </c>
    </row>
    <row r="11" spans="1:12" ht="15" x14ac:dyDescent="0.25">
      <c r="A11" s="22"/>
      <c r="B11" s="14"/>
      <c r="C11" s="10"/>
      <c r="D11" s="5"/>
      <c r="E11" s="35"/>
      <c r="F11" s="36"/>
      <c r="G11" s="36"/>
      <c r="H11" s="36"/>
      <c r="I11" s="36"/>
      <c r="J11" s="36"/>
      <c r="K11" s="37"/>
      <c r="L11" s="36"/>
    </row>
    <row r="12" spans="1:12" ht="15" x14ac:dyDescent="0.25">
      <c r="A12" s="22"/>
      <c r="B12" s="14"/>
      <c r="C12" s="10"/>
      <c r="D12" s="5"/>
      <c r="E12" s="35"/>
      <c r="F12" s="36"/>
      <c r="G12" s="36"/>
      <c r="H12" s="36"/>
      <c r="I12" s="36"/>
      <c r="J12" s="36"/>
      <c r="K12" s="37"/>
      <c r="L12" s="36"/>
    </row>
    <row r="13" spans="1:12" ht="15.75" thickBot="1" x14ac:dyDescent="0.3">
      <c r="A13" s="23"/>
      <c r="B13" s="16"/>
      <c r="C13" s="7"/>
      <c r="D13" s="17" t="s">
        <v>26</v>
      </c>
      <c r="E13" s="8"/>
      <c r="F13" s="58">
        <f>SUM(F6:F12)</f>
        <v>518</v>
      </c>
      <c r="G13" s="61">
        <f>SUM(G6:G12)</f>
        <v>19.199999999999996</v>
      </c>
      <c r="H13" s="61">
        <f>SUM(H6:H12)</f>
        <v>19.2</v>
      </c>
      <c r="I13" s="61">
        <f>SUM(I6:I12)</f>
        <v>83</v>
      </c>
      <c r="J13" s="58">
        <f>SUM(J6:J12)</f>
        <v>587</v>
      </c>
      <c r="K13" s="24"/>
      <c r="L13" s="139"/>
    </row>
    <row r="14" spans="1:12" ht="38.25" customHeight="1" x14ac:dyDescent="0.25">
      <c r="A14" s="25">
        <v>1</v>
      </c>
      <c r="B14" s="12">
        <v>1</v>
      </c>
      <c r="C14" s="9" t="s">
        <v>22</v>
      </c>
      <c r="D14" s="51" t="s">
        <v>23</v>
      </c>
      <c r="E14" s="117" t="s">
        <v>70</v>
      </c>
      <c r="F14" s="52">
        <v>220</v>
      </c>
      <c r="G14" s="53">
        <v>7.2</v>
      </c>
      <c r="H14" s="53">
        <v>4.7</v>
      </c>
      <c r="I14" s="53">
        <v>26.8</v>
      </c>
      <c r="J14" s="142">
        <v>143</v>
      </c>
      <c r="K14" s="118" t="s">
        <v>72</v>
      </c>
      <c r="L14" s="83"/>
    </row>
    <row r="15" spans="1:12" ht="38.25" customHeight="1" x14ac:dyDescent="0.25">
      <c r="A15" s="22"/>
      <c r="B15" s="14"/>
      <c r="C15" s="10"/>
      <c r="D15" s="69" t="s">
        <v>24</v>
      </c>
      <c r="E15" s="45" t="s">
        <v>40</v>
      </c>
      <c r="F15" s="47">
        <v>100</v>
      </c>
      <c r="G15" s="60">
        <v>10.5</v>
      </c>
      <c r="H15" s="60">
        <v>13</v>
      </c>
      <c r="I15" s="60">
        <v>0.2</v>
      </c>
      <c r="J15" s="47">
        <v>197</v>
      </c>
      <c r="K15" s="72" t="s">
        <v>48</v>
      </c>
      <c r="L15" s="83"/>
    </row>
    <row r="16" spans="1:12" ht="30" x14ac:dyDescent="0.25">
      <c r="A16" s="22"/>
      <c r="B16" s="14"/>
      <c r="C16" s="10"/>
      <c r="D16" s="69" t="s">
        <v>25</v>
      </c>
      <c r="E16" s="113" t="s">
        <v>71</v>
      </c>
      <c r="F16" s="47">
        <v>197</v>
      </c>
      <c r="G16" s="60">
        <v>5.9</v>
      </c>
      <c r="H16" s="60">
        <v>8.8000000000000007</v>
      </c>
      <c r="I16" s="60">
        <v>47.9</v>
      </c>
      <c r="J16" s="47">
        <v>291</v>
      </c>
      <c r="K16" s="92" t="s">
        <v>60</v>
      </c>
      <c r="L16" s="36"/>
    </row>
    <row r="17" spans="1:12" ht="30" x14ac:dyDescent="0.25">
      <c r="A17" s="22"/>
      <c r="B17" s="14"/>
      <c r="C17" s="10"/>
      <c r="D17" s="44" t="s">
        <v>20</v>
      </c>
      <c r="E17" s="45" t="s">
        <v>41</v>
      </c>
      <c r="F17" s="47">
        <v>200</v>
      </c>
      <c r="G17" s="60">
        <v>0.2</v>
      </c>
      <c r="H17" s="60">
        <v>0</v>
      </c>
      <c r="I17" s="60">
        <v>15</v>
      </c>
      <c r="J17" s="47">
        <v>58</v>
      </c>
      <c r="K17" s="84" t="s">
        <v>42</v>
      </c>
      <c r="L17" s="36"/>
    </row>
    <row r="18" spans="1:12" ht="15" x14ac:dyDescent="0.25">
      <c r="A18" s="22"/>
      <c r="B18" s="14"/>
      <c r="C18" s="10"/>
      <c r="D18" s="43" t="s">
        <v>21</v>
      </c>
      <c r="E18" s="46" t="s">
        <v>38</v>
      </c>
      <c r="F18" s="48">
        <v>25</v>
      </c>
      <c r="G18" s="50">
        <v>1.9</v>
      </c>
      <c r="H18" s="50">
        <v>0.2</v>
      </c>
      <c r="I18" s="50">
        <v>12.9</v>
      </c>
      <c r="J18" s="48">
        <v>61</v>
      </c>
      <c r="K18" s="50" t="s">
        <v>32</v>
      </c>
      <c r="L18" s="59">
        <v>75.08</v>
      </c>
    </row>
    <row r="19" spans="1:12" ht="15" x14ac:dyDescent="0.25">
      <c r="A19" s="22"/>
      <c r="B19" s="14"/>
      <c r="C19" s="10"/>
      <c r="D19" s="43"/>
      <c r="E19" s="45"/>
      <c r="F19" s="47"/>
      <c r="G19" s="60"/>
      <c r="H19" s="60"/>
      <c r="I19" s="60"/>
      <c r="J19" s="47"/>
      <c r="K19" s="50"/>
      <c r="L19" s="59"/>
    </row>
    <row r="20" spans="1:12" ht="15" x14ac:dyDescent="0.25">
      <c r="A20" s="22"/>
      <c r="B20" s="14"/>
      <c r="C20" s="10"/>
      <c r="D20" s="6"/>
      <c r="E20" s="35"/>
      <c r="F20" s="36"/>
      <c r="G20" s="36"/>
      <c r="H20" s="36"/>
      <c r="I20" s="36"/>
      <c r="J20" s="36"/>
      <c r="K20" s="37"/>
      <c r="L20" s="36"/>
    </row>
    <row r="21" spans="1:12" ht="15" x14ac:dyDescent="0.25">
      <c r="A21" s="22"/>
      <c r="B21" s="14"/>
      <c r="C21" s="10"/>
      <c r="D21" s="5"/>
      <c r="E21" s="35"/>
      <c r="F21" s="36"/>
      <c r="G21" s="36"/>
      <c r="H21" s="36"/>
      <c r="I21" s="36"/>
      <c r="J21" s="36"/>
      <c r="K21" s="37"/>
      <c r="L21" s="36"/>
    </row>
    <row r="22" spans="1:12" ht="15" x14ac:dyDescent="0.25">
      <c r="A22" s="22"/>
      <c r="B22" s="14"/>
      <c r="C22" s="10"/>
      <c r="D22" s="5"/>
      <c r="E22" s="35"/>
      <c r="F22" s="36"/>
      <c r="G22" s="36"/>
      <c r="H22" s="36"/>
      <c r="I22" s="36"/>
      <c r="J22" s="36"/>
      <c r="K22" s="37"/>
      <c r="L22" s="36"/>
    </row>
    <row r="23" spans="1:12" ht="15" x14ac:dyDescent="0.25">
      <c r="A23" s="23"/>
      <c r="B23" s="16"/>
      <c r="C23" s="7"/>
      <c r="D23" s="17" t="s">
        <v>26</v>
      </c>
      <c r="E23" s="8"/>
      <c r="F23" s="18">
        <f>SUM(F14:F22)</f>
        <v>742</v>
      </c>
      <c r="G23" s="18">
        <f>SUM(G14:G22)</f>
        <v>25.7</v>
      </c>
      <c r="H23" s="18">
        <f>SUM(H14:H22)</f>
        <v>26.7</v>
      </c>
      <c r="I23" s="18">
        <f>SUM(I14:I22)</f>
        <v>102.80000000000001</v>
      </c>
      <c r="J23" s="18">
        <f>SUM(J14:J22)</f>
        <v>750</v>
      </c>
      <c r="K23" s="24"/>
      <c r="L23" s="18"/>
    </row>
    <row r="24" spans="1:12" ht="15.75" thickBot="1" x14ac:dyDescent="0.25">
      <c r="A24" s="26">
        <f>A7</f>
        <v>1</v>
      </c>
      <c r="B24" s="27">
        <f>B7</f>
        <v>1</v>
      </c>
      <c r="C24" s="156" t="s">
        <v>4</v>
      </c>
      <c r="D24" s="157"/>
      <c r="E24" s="28"/>
      <c r="F24" s="78">
        <f>F13+F23</f>
        <v>1260</v>
      </c>
      <c r="G24" s="78">
        <f>G13+G23</f>
        <v>44.899999999999991</v>
      </c>
      <c r="H24" s="78">
        <f>H13+H23</f>
        <v>45.9</v>
      </c>
      <c r="I24" s="78">
        <f>I13+I23</f>
        <v>185.8</v>
      </c>
      <c r="J24" s="78">
        <f>J13+J23</f>
        <v>1337</v>
      </c>
      <c r="K24" s="29"/>
      <c r="L24" s="29"/>
    </row>
    <row r="25" spans="1:12" ht="24" x14ac:dyDescent="0.25">
      <c r="A25" s="13">
        <v>1</v>
      </c>
      <c r="B25" s="14">
        <v>2</v>
      </c>
      <c r="C25" s="21" t="s">
        <v>19</v>
      </c>
      <c r="D25" s="70" t="s">
        <v>24</v>
      </c>
      <c r="E25" s="45" t="s">
        <v>75</v>
      </c>
      <c r="F25" s="97">
        <v>90</v>
      </c>
      <c r="G25" s="98">
        <v>10.3</v>
      </c>
      <c r="H25" s="98">
        <v>11.5</v>
      </c>
      <c r="I25" s="98">
        <v>9.4</v>
      </c>
      <c r="J25" s="97">
        <v>174</v>
      </c>
      <c r="K25" s="103" t="s">
        <v>66</v>
      </c>
      <c r="L25" s="36"/>
    </row>
    <row r="26" spans="1:12" ht="24" x14ac:dyDescent="0.25">
      <c r="A26" s="13"/>
      <c r="B26" s="14"/>
      <c r="C26" s="10"/>
      <c r="D26" s="112" t="s">
        <v>25</v>
      </c>
      <c r="E26" s="45" t="s">
        <v>83</v>
      </c>
      <c r="F26" s="97">
        <v>163</v>
      </c>
      <c r="G26" s="98">
        <v>4.5</v>
      </c>
      <c r="H26" s="98">
        <v>6.3</v>
      </c>
      <c r="I26" s="98">
        <v>25.6</v>
      </c>
      <c r="J26" s="97">
        <v>166</v>
      </c>
      <c r="K26" s="103" t="s">
        <v>103</v>
      </c>
      <c r="L26" s="36"/>
    </row>
    <row r="27" spans="1:12" ht="15" x14ac:dyDescent="0.25">
      <c r="A27" s="13"/>
      <c r="B27" s="14"/>
      <c r="C27" s="10"/>
      <c r="D27" s="93" t="s">
        <v>57</v>
      </c>
      <c r="E27" s="85" t="s">
        <v>53</v>
      </c>
      <c r="F27" s="47">
        <v>200</v>
      </c>
      <c r="G27" s="49">
        <v>1.2</v>
      </c>
      <c r="H27" s="49">
        <v>0</v>
      </c>
      <c r="I27" s="49">
        <v>12.6</v>
      </c>
      <c r="J27" s="47">
        <v>126</v>
      </c>
      <c r="K27" s="122" t="s">
        <v>73</v>
      </c>
      <c r="L27" s="36"/>
    </row>
    <row r="28" spans="1:12" ht="15" x14ac:dyDescent="0.25">
      <c r="A28" s="13"/>
      <c r="B28" s="14"/>
      <c r="C28" s="10"/>
      <c r="D28" s="126" t="s">
        <v>43</v>
      </c>
      <c r="E28" s="125" t="s">
        <v>74</v>
      </c>
      <c r="F28" s="47">
        <v>200</v>
      </c>
      <c r="G28" s="49">
        <v>0</v>
      </c>
      <c r="H28" s="49">
        <v>0</v>
      </c>
      <c r="I28" s="49">
        <v>16</v>
      </c>
      <c r="J28" s="47">
        <v>60</v>
      </c>
      <c r="K28" s="84" t="s">
        <v>35</v>
      </c>
      <c r="L28" s="36"/>
    </row>
    <row r="29" spans="1:12" ht="33.75" customHeight="1" x14ac:dyDescent="0.25">
      <c r="A29" s="13"/>
      <c r="B29" s="14"/>
      <c r="C29" s="10"/>
      <c r="D29" s="99" t="s">
        <v>21</v>
      </c>
      <c r="E29" s="46" t="s">
        <v>38</v>
      </c>
      <c r="F29" s="48">
        <v>25</v>
      </c>
      <c r="G29" s="50">
        <v>1.9</v>
      </c>
      <c r="H29" s="50">
        <v>0.2</v>
      </c>
      <c r="I29" s="50">
        <v>12.9</v>
      </c>
      <c r="J29" s="48">
        <v>61</v>
      </c>
      <c r="K29" s="50" t="s">
        <v>32</v>
      </c>
      <c r="L29" s="59">
        <v>63.14</v>
      </c>
    </row>
    <row r="30" spans="1:12" ht="15" x14ac:dyDescent="0.25">
      <c r="A30" s="13"/>
      <c r="B30" s="14"/>
      <c r="C30" s="10"/>
      <c r="D30" s="43"/>
      <c r="E30" s="46"/>
      <c r="F30" s="48"/>
      <c r="G30" s="50"/>
      <c r="H30" s="50"/>
      <c r="I30" s="50"/>
      <c r="J30" s="48"/>
      <c r="K30" s="50"/>
      <c r="L30" s="59"/>
    </row>
    <row r="31" spans="1:12" ht="15" x14ac:dyDescent="0.25">
      <c r="A31" s="13"/>
      <c r="B31" s="14"/>
      <c r="C31" s="10"/>
      <c r="D31" s="43"/>
      <c r="E31" s="46"/>
      <c r="F31" s="48"/>
      <c r="G31" s="50"/>
      <c r="H31" s="50"/>
      <c r="I31" s="50"/>
      <c r="J31" s="48"/>
      <c r="K31" s="50"/>
      <c r="L31" s="36"/>
    </row>
    <row r="32" spans="1:12" ht="15" x14ac:dyDescent="0.25">
      <c r="A32" s="13"/>
      <c r="B32" s="14"/>
      <c r="C32" s="10"/>
      <c r="D32" s="121"/>
      <c r="E32" s="35"/>
      <c r="F32" s="36"/>
      <c r="G32" s="36"/>
      <c r="H32" s="36"/>
      <c r="I32" s="36"/>
      <c r="J32" s="36"/>
      <c r="K32" s="37"/>
      <c r="L32" s="36"/>
    </row>
    <row r="33" spans="1:12" ht="15.75" thickBot="1" x14ac:dyDescent="0.3">
      <c r="A33" s="15"/>
      <c r="B33" s="16"/>
      <c r="C33" s="7"/>
      <c r="D33" s="17" t="s">
        <v>26</v>
      </c>
      <c r="E33" s="8"/>
      <c r="F33" s="18">
        <f>SUM(F25:F32)</f>
        <v>678</v>
      </c>
      <c r="G33" s="18">
        <f>SUM(G25:G32)</f>
        <v>17.899999999999999</v>
      </c>
      <c r="H33" s="18">
        <f>SUM(H25:H32)</f>
        <v>18</v>
      </c>
      <c r="I33" s="58">
        <f>SUM(I25:I29)</f>
        <v>76.5</v>
      </c>
      <c r="J33" s="18">
        <f>SUM(J25:J32)</f>
        <v>587</v>
      </c>
      <c r="K33" s="24"/>
      <c r="L33" s="139"/>
    </row>
    <row r="34" spans="1:12" ht="30" x14ac:dyDescent="0.25">
      <c r="A34" s="12">
        <v>1</v>
      </c>
      <c r="B34" s="12">
        <f>B25</f>
        <v>2</v>
      </c>
      <c r="C34" s="9" t="s">
        <v>22</v>
      </c>
      <c r="D34" s="51" t="s">
        <v>23</v>
      </c>
      <c r="E34" s="143" t="s">
        <v>101</v>
      </c>
      <c r="F34" s="52">
        <v>220</v>
      </c>
      <c r="G34" s="53">
        <v>9</v>
      </c>
      <c r="H34" s="53">
        <v>6.2</v>
      </c>
      <c r="I34" s="54">
        <v>16</v>
      </c>
      <c r="J34" s="52">
        <v>166</v>
      </c>
      <c r="K34" s="144" t="s">
        <v>102</v>
      </c>
      <c r="L34" s="83"/>
    </row>
    <row r="35" spans="1:12" ht="24" x14ac:dyDescent="0.25">
      <c r="A35" s="13"/>
      <c r="B35" s="14"/>
      <c r="C35" s="10"/>
      <c r="D35" s="70" t="s">
        <v>24</v>
      </c>
      <c r="E35" s="45" t="s">
        <v>75</v>
      </c>
      <c r="F35" s="97">
        <v>90</v>
      </c>
      <c r="G35" s="98">
        <v>10.3</v>
      </c>
      <c r="H35" s="98">
        <v>11.5</v>
      </c>
      <c r="I35" s="98">
        <v>9.4</v>
      </c>
      <c r="J35" s="97">
        <v>174</v>
      </c>
      <c r="K35" s="103" t="s">
        <v>66</v>
      </c>
      <c r="L35" s="36"/>
    </row>
    <row r="36" spans="1:12" ht="24" x14ac:dyDescent="0.25">
      <c r="A36" s="13"/>
      <c r="B36" s="14"/>
      <c r="C36" s="10"/>
      <c r="D36" s="112" t="s">
        <v>25</v>
      </c>
      <c r="E36" s="45" t="s">
        <v>83</v>
      </c>
      <c r="F36" s="97">
        <v>165</v>
      </c>
      <c r="G36" s="98">
        <v>4.5</v>
      </c>
      <c r="H36" s="98">
        <v>8.3000000000000007</v>
      </c>
      <c r="I36" s="98">
        <v>25.6</v>
      </c>
      <c r="J36" s="97">
        <v>180.8</v>
      </c>
      <c r="K36" s="103" t="s">
        <v>103</v>
      </c>
      <c r="L36" s="36"/>
    </row>
    <row r="37" spans="1:12" ht="15" x14ac:dyDescent="0.25">
      <c r="A37" s="13"/>
      <c r="B37" s="14"/>
      <c r="C37" s="10"/>
      <c r="D37" s="93" t="s">
        <v>57</v>
      </c>
      <c r="E37" s="85" t="s">
        <v>53</v>
      </c>
      <c r="F37" s="47">
        <v>200</v>
      </c>
      <c r="G37" s="49">
        <v>1.2</v>
      </c>
      <c r="H37" s="49">
        <v>0</v>
      </c>
      <c r="I37" s="49">
        <v>31.6</v>
      </c>
      <c r="J37" s="47">
        <v>126</v>
      </c>
      <c r="K37" s="122" t="s">
        <v>73</v>
      </c>
      <c r="L37" s="36"/>
    </row>
    <row r="38" spans="1:12" ht="15" x14ac:dyDescent="0.25">
      <c r="A38" s="13"/>
      <c r="B38" s="14"/>
      <c r="C38" s="10"/>
      <c r="D38" s="126" t="s">
        <v>43</v>
      </c>
      <c r="E38" s="125" t="s">
        <v>74</v>
      </c>
      <c r="F38" s="47">
        <v>200</v>
      </c>
      <c r="G38" s="49">
        <v>0</v>
      </c>
      <c r="H38" s="49">
        <v>0</v>
      </c>
      <c r="I38" s="49">
        <v>16</v>
      </c>
      <c r="J38" s="47">
        <v>60</v>
      </c>
      <c r="K38" s="84" t="s">
        <v>35</v>
      </c>
      <c r="L38" s="36"/>
    </row>
    <row r="39" spans="1:12" ht="15" x14ac:dyDescent="0.25">
      <c r="A39" s="13"/>
      <c r="B39" s="14"/>
      <c r="C39" s="10"/>
      <c r="D39" s="55" t="s">
        <v>21</v>
      </c>
      <c r="E39" s="46" t="s">
        <v>38</v>
      </c>
      <c r="F39" s="48">
        <v>25</v>
      </c>
      <c r="G39" s="50">
        <v>1.9</v>
      </c>
      <c r="H39" s="50">
        <v>0.2</v>
      </c>
      <c r="I39" s="50">
        <v>12.9</v>
      </c>
      <c r="J39" s="48">
        <v>61</v>
      </c>
      <c r="K39" s="50" t="s">
        <v>32</v>
      </c>
      <c r="L39" s="36">
        <v>77.62</v>
      </c>
    </row>
    <row r="40" spans="1:12" ht="15" x14ac:dyDescent="0.25">
      <c r="A40" s="13"/>
      <c r="B40" s="14"/>
      <c r="C40" s="10"/>
      <c r="D40" s="43"/>
      <c r="E40" s="46"/>
      <c r="F40" s="48"/>
      <c r="G40" s="50"/>
      <c r="H40" s="50"/>
      <c r="I40" s="50"/>
      <c r="J40" s="48"/>
      <c r="K40" s="50"/>
      <c r="L40" s="59"/>
    </row>
    <row r="41" spans="1:12" ht="15" x14ac:dyDescent="0.25">
      <c r="A41" s="13"/>
      <c r="B41" s="14"/>
      <c r="C41" s="10"/>
      <c r="D41" s="43"/>
      <c r="E41" s="45"/>
      <c r="F41" s="47"/>
      <c r="G41" s="49"/>
      <c r="H41" s="49"/>
      <c r="I41" s="49"/>
      <c r="J41" s="47"/>
      <c r="K41" s="50"/>
      <c r="L41" s="36"/>
    </row>
    <row r="42" spans="1:12" ht="15" x14ac:dyDescent="0.25">
      <c r="A42" s="13"/>
      <c r="B42" s="14"/>
      <c r="C42" s="10"/>
      <c r="D42" s="43"/>
      <c r="E42" s="46"/>
      <c r="F42" s="48"/>
      <c r="G42" s="50"/>
      <c r="H42" s="50"/>
      <c r="I42" s="50"/>
      <c r="J42" s="48"/>
      <c r="K42" s="50"/>
      <c r="L42" s="36"/>
    </row>
    <row r="43" spans="1:12" ht="15" x14ac:dyDescent="0.25">
      <c r="A43" s="15"/>
      <c r="B43" s="16"/>
      <c r="C43" s="7"/>
      <c r="D43" s="17" t="s">
        <v>26</v>
      </c>
      <c r="E43" s="8"/>
      <c r="F43" s="18">
        <f>SUM(F34:F42)</f>
        <v>900</v>
      </c>
      <c r="G43" s="18">
        <f>SUM(G34:G42)</f>
        <v>26.9</v>
      </c>
      <c r="H43" s="18">
        <f>SUM(H34:H42)</f>
        <v>26.2</v>
      </c>
      <c r="I43" s="18">
        <f>SUM(I34:I42)</f>
        <v>111.5</v>
      </c>
      <c r="J43" s="18">
        <f>SUM(J34:J42)</f>
        <v>767.8</v>
      </c>
      <c r="K43" s="24"/>
      <c r="L43" s="18"/>
    </row>
    <row r="44" spans="1:12" ht="15.75" thickBot="1" x14ac:dyDescent="0.25">
      <c r="A44" s="27">
        <f>A25</f>
        <v>1</v>
      </c>
      <c r="B44" s="27">
        <f>B25</f>
        <v>2</v>
      </c>
      <c r="C44" s="156" t="s">
        <v>4</v>
      </c>
      <c r="D44" s="157"/>
      <c r="E44" s="28"/>
      <c r="F44" s="29">
        <f>F33+F43</f>
        <v>1578</v>
      </c>
      <c r="G44" s="29">
        <f>G33+G43</f>
        <v>44.8</v>
      </c>
      <c r="H44" s="29">
        <f>H33+H43</f>
        <v>44.2</v>
      </c>
      <c r="I44" s="29">
        <f>I33+I43</f>
        <v>188</v>
      </c>
      <c r="J44" s="29">
        <f>J33+J43</f>
        <v>1354.8</v>
      </c>
      <c r="K44" s="29"/>
      <c r="L44" s="29"/>
    </row>
    <row r="45" spans="1:12" ht="45" x14ac:dyDescent="0.25">
      <c r="A45" s="22">
        <v>1</v>
      </c>
      <c r="B45" s="14">
        <v>3</v>
      </c>
      <c r="C45" s="10" t="s">
        <v>19</v>
      </c>
      <c r="D45" s="148" t="s">
        <v>46</v>
      </c>
      <c r="E45" s="149" t="s">
        <v>91</v>
      </c>
      <c r="F45" s="101">
        <v>195</v>
      </c>
      <c r="G45" s="150">
        <v>9.6</v>
      </c>
      <c r="H45" s="150">
        <v>12</v>
      </c>
      <c r="I45" s="150">
        <v>29</v>
      </c>
      <c r="J45" s="151">
        <v>271</v>
      </c>
      <c r="K45" s="152" t="s">
        <v>92</v>
      </c>
      <c r="L45" s="36"/>
    </row>
    <row r="46" spans="1:12" ht="15" x14ac:dyDescent="0.25">
      <c r="A46" s="22"/>
      <c r="B46" s="14"/>
      <c r="C46" s="10"/>
      <c r="D46" s="128" t="s">
        <v>21</v>
      </c>
      <c r="E46" s="45" t="s">
        <v>93</v>
      </c>
      <c r="F46" s="101">
        <v>31</v>
      </c>
      <c r="G46" s="102">
        <v>2.2999999999999998</v>
      </c>
      <c r="H46" s="102">
        <v>0.4</v>
      </c>
      <c r="I46" s="102">
        <v>15.9</v>
      </c>
      <c r="J46" s="100">
        <v>68</v>
      </c>
      <c r="K46" s="127" t="s">
        <v>47</v>
      </c>
      <c r="L46" s="36"/>
    </row>
    <row r="47" spans="1:12" ht="15" x14ac:dyDescent="0.25">
      <c r="A47" s="22"/>
      <c r="B47" s="14"/>
      <c r="C47" s="10"/>
      <c r="D47" s="140" t="s">
        <v>43</v>
      </c>
      <c r="E47" s="45" t="s">
        <v>94</v>
      </c>
      <c r="F47" s="101">
        <v>200</v>
      </c>
      <c r="G47" s="102">
        <v>6</v>
      </c>
      <c r="H47" s="102">
        <v>6.4</v>
      </c>
      <c r="I47" s="102">
        <v>9.4</v>
      </c>
      <c r="J47" s="100">
        <v>120</v>
      </c>
      <c r="K47" s="127" t="s">
        <v>35</v>
      </c>
      <c r="L47" s="36"/>
    </row>
    <row r="48" spans="1:12" ht="15" x14ac:dyDescent="0.25">
      <c r="A48" s="22"/>
      <c r="B48" s="14"/>
      <c r="C48" s="10"/>
      <c r="D48" s="114" t="s">
        <v>43</v>
      </c>
      <c r="E48" s="46" t="s">
        <v>76</v>
      </c>
      <c r="F48" s="48">
        <v>200</v>
      </c>
      <c r="G48" s="50">
        <v>0.7</v>
      </c>
      <c r="H48" s="50">
        <v>0</v>
      </c>
      <c r="I48" s="50">
        <v>28</v>
      </c>
      <c r="J48" s="48">
        <v>120</v>
      </c>
      <c r="K48" s="123" t="s">
        <v>77</v>
      </c>
      <c r="L48" s="59">
        <v>64.12</v>
      </c>
    </row>
    <row r="49" spans="1:12" ht="15" x14ac:dyDescent="0.25">
      <c r="A49" s="22"/>
      <c r="B49" s="14"/>
      <c r="C49" s="10"/>
      <c r="D49" s="55"/>
      <c r="E49" s="46"/>
      <c r="F49" s="48"/>
      <c r="G49" s="50"/>
      <c r="H49" s="50"/>
      <c r="I49" s="50"/>
      <c r="J49" s="48"/>
      <c r="K49" s="50"/>
      <c r="L49" s="59"/>
    </row>
    <row r="50" spans="1:12" ht="15" x14ac:dyDescent="0.25">
      <c r="A50" s="22"/>
      <c r="B50" s="14"/>
      <c r="C50" s="10"/>
      <c r="D50" s="5"/>
      <c r="E50" s="35"/>
      <c r="F50" s="36"/>
      <c r="G50" s="36"/>
      <c r="H50" s="36"/>
      <c r="I50" s="36"/>
      <c r="J50" s="36"/>
      <c r="K50" s="36"/>
      <c r="L50" s="88"/>
    </row>
    <row r="51" spans="1:12" ht="15" x14ac:dyDescent="0.25">
      <c r="A51" s="22"/>
      <c r="B51" s="14"/>
      <c r="C51" s="10"/>
      <c r="D51" s="5"/>
      <c r="E51" s="35"/>
      <c r="F51" s="36"/>
      <c r="G51" s="36"/>
      <c r="H51" s="36"/>
      <c r="I51" s="36"/>
      <c r="J51" s="36"/>
      <c r="K51" s="36"/>
      <c r="L51" s="88"/>
    </row>
    <row r="52" spans="1:12" ht="15" x14ac:dyDescent="0.25">
      <c r="A52" s="23"/>
      <c r="B52" s="16"/>
      <c r="C52" s="7"/>
      <c r="D52" s="17" t="s">
        <v>26</v>
      </c>
      <c r="E52" s="8"/>
      <c r="F52" s="58">
        <f>SUM(F45:F51)</f>
        <v>626</v>
      </c>
      <c r="G52" s="58">
        <f>SUM(G45:G51)</f>
        <v>18.599999999999998</v>
      </c>
      <c r="H52" s="58">
        <f>SUM(H45:H51)</f>
        <v>18.8</v>
      </c>
      <c r="I52" s="58">
        <f>SUM(I45:I51)</f>
        <v>82.3</v>
      </c>
      <c r="J52" s="58">
        <f>SUM(J45:J51)</f>
        <v>579</v>
      </c>
      <c r="K52" s="58"/>
      <c r="L52" s="61"/>
    </row>
    <row r="53" spans="1:12" ht="15" x14ac:dyDescent="0.25">
      <c r="A53" s="22">
        <v>1</v>
      </c>
      <c r="B53" s="14">
        <v>3</v>
      </c>
      <c r="C53" s="116" t="s">
        <v>65</v>
      </c>
      <c r="D53" s="43" t="s">
        <v>23</v>
      </c>
      <c r="E53" s="129" t="s">
        <v>84</v>
      </c>
      <c r="F53" s="107">
        <v>200</v>
      </c>
      <c r="G53" s="106">
        <v>3.5</v>
      </c>
      <c r="H53" s="106">
        <v>3.5</v>
      </c>
      <c r="I53" s="106">
        <v>11.7</v>
      </c>
      <c r="J53" s="107">
        <v>109</v>
      </c>
      <c r="K53" s="131" t="s">
        <v>81</v>
      </c>
      <c r="L53" s="36"/>
    </row>
    <row r="54" spans="1:12" ht="15" x14ac:dyDescent="0.25">
      <c r="A54" s="22"/>
      <c r="B54" s="14"/>
      <c r="C54" s="10"/>
      <c r="D54" s="70" t="s">
        <v>24</v>
      </c>
      <c r="E54" s="45" t="s">
        <v>82</v>
      </c>
      <c r="F54" s="134">
        <v>90</v>
      </c>
      <c r="G54" s="136">
        <v>14.9</v>
      </c>
      <c r="H54" s="136">
        <v>13.5</v>
      </c>
      <c r="I54" s="136">
        <v>8.4</v>
      </c>
      <c r="J54" s="135">
        <v>164</v>
      </c>
      <c r="K54" s="133" t="s">
        <v>85</v>
      </c>
      <c r="L54" s="36"/>
    </row>
    <row r="55" spans="1:12" ht="30" x14ac:dyDescent="0.25">
      <c r="A55" s="22"/>
      <c r="B55" s="14"/>
      <c r="C55" s="10"/>
      <c r="D55" s="43" t="s">
        <v>25</v>
      </c>
      <c r="E55" s="145" t="s">
        <v>104</v>
      </c>
      <c r="F55" s="90">
        <v>160</v>
      </c>
      <c r="G55" s="91">
        <v>4.2</v>
      </c>
      <c r="H55" s="91">
        <v>8.8000000000000007</v>
      </c>
      <c r="I55" s="91">
        <v>35.9</v>
      </c>
      <c r="J55" s="90">
        <v>206</v>
      </c>
      <c r="K55" s="141" t="s">
        <v>105</v>
      </c>
      <c r="L55" s="36"/>
    </row>
    <row r="56" spans="1:12" ht="15" x14ac:dyDescent="0.25">
      <c r="A56" s="22"/>
      <c r="B56" s="14"/>
      <c r="C56" s="10"/>
      <c r="D56" s="93" t="s">
        <v>57</v>
      </c>
      <c r="E56" s="113" t="s">
        <v>63</v>
      </c>
      <c r="F56" s="86">
        <v>200</v>
      </c>
      <c r="G56" s="87">
        <v>0.1</v>
      </c>
      <c r="H56" s="87">
        <v>0</v>
      </c>
      <c r="I56" s="87">
        <v>24.9</v>
      </c>
      <c r="J56" s="89">
        <v>97</v>
      </c>
      <c r="K56" s="111" t="s">
        <v>64</v>
      </c>
      <c r="L56" s="36"/>
    </row>
    <row r="57" spans="1:12" ht="30" x14ac:dyDescent="0.25">
      <c r="A57" s="22"/>
      <c r="B57" s="14"/>
      <c r="C57" s="10"/>
      <c r="D57" s="55" t="s">
        <v>21</v>
      </c>
      <c r="E57" s="46" t="s">
        <v>51</v>
      </c>
      <c r="F57" s="48">
        <v>56</v>
      </c>
      <c r="G57" s="50">
        <v>4.2</v>
      </c>
      <c r="H57" s="50">
        <v>0.6</v>
      </c>
      <c r="I57" s="50">
        <v>28.8</v>
      </c>
      <c r="J57" s="48">
        <v>129</v>
      </c>
      <c r="K57" s="50" t="s">
        <v>32</v>
      </c>
      <c r="L57" s="59">
        <v>76.16</v>
      </c>
    </row>
    <row r="58" spans="1:12" ht="15" x14ac:dyDescent="0.25">
      <c r="A58" s="22"/>
      <c r="B58" s="14"/>
      <c r="C58" s="10"/>
      <c r="D58" s="121"/>
      <c r="E58" s="35"/>
      <c r="F58" s="36"/>
      <c r="G58" s="36"/>
      <c r="H58" s="36"/>
      <c r="I58" s="36"/>
      <c r="J58" s="36"/>
      <c r="K58" s="37"/>
      <c r="L58" s="36"/>
    </row>
    <row r="59" spans="1:12" ht="15" x14ac:dyDescent="0.25">
      <c r="A59" s="22"/>
      <c r="B59" s="14"/>
      <c r="C59" s="10"/>
      <c r="D59" s="5"/>
      <c r="E59" s="35"/>
      <c r="F59" s="36"/>
      <c r="G59" s="36"/>
      <c r="H59" s="36"/>
      <c r="I59" s="36"/>
      <c r="J59" s="36"/>
      <c r="K59" s="37"/>
      <c r="L59" s="36"/>
    </row>
    <row r="60" spans="1:12" ht="15" x14ac:dyDescent="0.25">
      <c r="A60" s="22"/>
      <c r="B60" s="14"/>
      <c r="C60" s="10"/>
      <c r="D60" s="5"/>
      <c r="E60" s="35"/>
      <c r="F60" s="36"/>
      <c r="G60" s="36"/>
      <c r="H60" s="36"/>
      <c r="I60" s="36"/>
      <c r="J60" s="36"/>
      <c r="K60" s="37"/>
      <c r="L60" s="36"/>
    </row>
    <row r="61" spans="1:12" ht="15" x14ac:dyDescent="0.25">
      <c r="A61" s="23"/>
      <c r="B61" s="16"/>
      <c r="C61" s="7"/>
      <c r="D61" s="17" t="s">
        <v>26</v>
      </c>
      <c r="E61" s="8"/>
      <c r="F61" s="18">
        <f>SUM(F53:F60)</f>
        <v>706</v>
      </c>
      <c r="G61" s="18">
        <f>SUM(G53:G60)</f>
        <v>26.9</v>
      </c>
      <c r="H61" s="18">
        <f>SUM(H53:H60)</f>
        <v>26.400000000000002</v>
      </c>
      <c r="I61" s="18">
        <f>SUM(I53:I60)</f>
        <v>109.7</v>
      </c>
      <c r="J61" s="18">
        <f>SUM(J53:J60)</f>
        <v>705</v>
      </c>
      <c r="K61" s="24"/>
      <c r="L61" s="18"/>
    </row>
    <row r="62" spans="1:12" ht="15.75" customHeight="1" thickBot="1" x14ac:dyDescent="0.25">
      <c r="A62" s="26">
        <v>1</v>
      </c>
      <c r="B62" s="27">
        <v>3</v>
      </c>
      <c r="C62" s="156" t="s">
        <v>4</v>
      </c>
      <c r="D62" s="157"/>
      <c r="E62" s="28"/>
      <c r="F62" s="29">
        <f>F52+F61</f>
        <v>1332</v>
      </c>
      <c r="G62" s="29">
        <f>G52+G61</f>
        <v>45.5</v>
      </c>
      <c r="H62" s="29">
        <f>H52+H61</f>
        <v>45.2</v>
      </c>
      <c r="I62" s="29">
        <f>I52+I61</f>
        <v>192</v>
      </c>
      <c r="J62" s="29">
        <f>J52+J61</f>
        <v>1284</v>
      </c>
      <c r="K62" s="29"/>
      <c r="L62" s="29"/>
    </row>
    <row r="63" spans="1:12" ht="15.75" thickBot="1" x14ac:dyDescent="0.25">
      <c r="A63" s="73"/>
      <c r="B63" s="74"/>
      <c r="C63" s="75"/>
      <c r="D63" s="76"/>
      <c r="E63" s="77"/>
      <c r="F63" s="78"/>
      <c r="G63" s="78"/>
      <c r="H63" s="78"/>
      <c r="I63" s="78"/>
      <c r="J63" s="78"/>
      <c r="K63" s="78"/>
      <c r="L63" s="79"/>
    </row>
    <row r="64" spans="1:12" ht="15" x14ac:dyDescent="0.25">
      <c r="A64" s="19">
        <v>1</v>
      </c>
      <c r="B64" s="20">
        <v>4</v>
      </c>
      <c r="C64" s="21" t="s">
        <v>19</v>
      </c>
      <c r="D64" s="146" t="s">
        <v>39</v>
      </c>
      <c r="E64" s="45" t="s">
        <v>100</v>
      </c>
      <c r="F64" s="132">
        <v>60</v>
      </c>
      <c r="G64" s="102">
        <v>0.2</v>
      </c>
      <c r="H64" s="102">
        <v>0.06</v>
      </c>
      <c r="I64" s="102">
        <v>2.2000000000000002</v>
      </c>
      <c r="J64" s="137">
        <v>9</v>
      </c>
      <c r="K64" s="141" t="s">
        <v>35</v>
      </c>
      <c r="L64" s="34"/>
    </row>
    <row r="65" spans="1:12" ht="15" x14ac:dyDescent="0.25">
      <c r="A65" s="22"/>
      <c r="B65" s="14"/>
      <c r="C65" s="10"/>
      <c r="D65" s="70" t="s">
        <v>24</v>
      </c>
      <c r="E65" s="45" t="s">
        <v>86</v>
      </c>
      <c r="F65" s="132">
        <v>105</v>
      </c>
      <c r="G65" s="102">
        <v>13.1</v>
      </c>
      <c r="H65" s="102">
        <v>8.1999999999999993</v>
      </c>
      <c r="I65" s="102">
        <v>9.6999999999999993</v>
      </c>
      <c r="J65" s="137">
        <v>217</v>
      </c>
      <c r="K65" s="130" t="s">
        <v>87</v>
      </c>
      <c r="L65" s="83"/>
    </row>
    <row r="66" spans="1:12" ht="30" x14ac:dyDescent="0.25">
      <c r="A66" s="22"/>
      <c r="B66" s="14"/>
      <c r="C66" s="10"/>
      <c r="D66" s="69" t="s">
        <v>25</v>
      </c>
      <c r="E66" s="145" t="s">
        <v>58</v>
      </c>
      <c r="F66" s="90">
        <v>203</v>
      </c>
      <c r="G66" s="91">
        <v>3.5</v>
      </c>
      <c r="H66" s="91">
        <v>11</v>
      </c>
      <c r="I66" s="91">
        <v>35</v>
      </c>
      <c r="J66" s="104">
        <v>193</v>
      </c>
      <c r="K66" s="141" t="s">
        <v>106</v>
      </c>
      <c r="L66" s="83"/>
    </row>
    <row r="67" spans="1:12" ht="15" x14ac:dyDescent="0.25">
      <c r="A67" s="22"/>
      <c r="B67" s="14"/>
      <c r="C67" s="10"/>
      <c r="D67" s="124" t="s">
        <v>43</v>
      </c>
      <c r="E67" s="45" t="s">
        <v>78</v>
      </c>
      <c r="F67" s="47">
        <v>200</v>
      </c>
      <c r="G67" s="49">
        <v>0.15</v>
      </c>
      <c r="H67" s="49">
        <v>0</v>
      </c>
      <c r="I67" s="49">
        <v>20.9</v>
      </c>
      <c r="J67" s="60">
        <v>100</v>
      </c>
      <c r="K67" s="49" t="s">
        <v>79</v>
      </c>
      <c r="L67" s="59"/>
    </row>
    <row r="68" spans="1:12" ht="15" x14ac:dyDescent="0.25">
      <c r="A68" s="22"/>
      <c r="B68" s="14"/>
      <c r="C68" s="10"/>
      <c r="D68" s="43" t="s">
        <v>21</v>
      </c>
      <c r="E68" s="45" t="s">
        <v>99</v>
      </c>
      <c r="F68" s="47">
        <v>31</v>
      </c>
      <c r="G68" s="49">
        <v>2.2999999999999998</v>
      </c>
      <c r="H68" s="49">
        <v>0.4</v>
      </c>
      <c r="I68" s="49">
        <v>15.9</v>
      </c>
      <c r="J68" s="60">
        <v>68</v>
      </c>
      <c r="K68" s="50" t="s">
        <v>32</v>
      </c>
      <c r="L68" s="60">
        <v>64.2</v>
      </c>
    </row>
    <row r="69" spans="1:12" ht="15" x14ac:dyDescent="0.25">
      <c r="A69" s="22"/>
      <c r="B69" s="14"/>
      <c r="C69" s="10"/>
      <c r="D69" s="5"/>
      <c r="E69" s="35"/>
      <c r="F69" s="36"/>
      <c r="G69" s="36"/>
      <c r="H69" s="36"/>
      <c r="I69" s="36"/>
      <c r="J69" s="36"/>
      <c r="K69" s="37"/>
      <c r="L69" s="36"/>
    </row>
    <row r="70" spans="1:12" ht="15" x14ac:dyDescent="0.25">
      <c r="A70" s="23"/>
      <c r="B70" s="16"/>
      <c r="C70" s="7"/>
      <c r="D70" s="17" t="s">
        <v>26</v>
      </c>
      <c r="E70" s="8"/>
      <c r="F70" s="18">
        <f>SUM(F64:F69)</f>
        <v>599</v>
      </c>
      <c r="G70" s="18">
        <f>SUM(G64:G69)</f>
        <v>19.249999999999996</v>
      </c>
      <c r="H70" s="18">
        <f>SUM(H64:H69)</f>
        <v>19.659999999999997</v>
      </c>
      <c r="I70" s="18">
        <f>SUM(I64:I69)</f>
        <v>83.7</v>
      </c>
      <c r="J70" s="61">
        <f>SUM(J64:J69)</f>
        <v>587</v>
      </c>
      <c r="K70" s="24"/>
      <c r="L70" s="18"/>
    </row>
    <row r="71" spans="1:12" ht="15" x14ac:dyDescent="0.25">
      <c r="A71" s="25">
        <f>A64</f>
        <v>1</v>
      </c>
      <c r="B71" s="12">
        <f>B64</f>
        <v>4</v>
      </c>
      <c r="C71" s="9" t="s">
        <v>22</v>
      </c>
      <c r="D71" s="146" t="s">
        <v>39</v>
      </c>
      <c r="E71" s="45" t="s">
        <v>100</v>
      </c>
      <c r="F71" s="132">
        <v>60</v>
      </c>
      <c r="G71" s="102">
        <v>0.2</v>
      </c>
      <c r="H71" s="102">
        <v>0.06</v>
      </c>
      <c r="I71" s="102">
        <v>2.2000000000000002</v>
      </c>
      <c r="J71" s="137">
        <v>9</v>
      </c>
      <c r="K71" s="141" t="s">
        <v>35</v>
      </c>
      <c r="L71" s="88"/>
    </row>
    <row r="72" spans="1:12" ht="30" x14ac:dyDescent="0.25">
      <c r="A72" s="22"/>
      <c r="B72" s="14"/>
      <c r="C72" s="10"/>
      <c r="D72" s="110" t="s">
        <v>23</v>
      </c>
      <c r="E72" s="147" t="s">
        <v>56</v>
      </c>
      <c r="F72" s="90">
        <v>220</v>
      </c>
      <c r="G72" s="91">
        <v>8.1</v>
      </c>
      <c r="H72" s="91">
        <v>8.5</v>
      </c>
      <c r="I72" s="119">
        <v>23.5</v>
      </c>
      <c r="J72" s="90">
        <v>214</v>
      </c>
      <c r="K72" s="120" t="s">
        <v>61</v>
      </c>
      <c r="L72" s="36"/>
    </row>
    <row r="73" spans="1:12" ht="15" x14ac:dyDescent="0.25">
      <c r="A73" s="22"/>
      <c r="B73" s="14"/>
      <c r="C73" s="10"/>
      <c r="D73" s="70" t="s">
        <v>24</v>
      </c>
      <c r="E73" s="45" t="s">
        <v>86</v>
      </c>
      <c r="F73" s="132">
        <v>105</v>
      </c>
      <c r="G73" s="102">
        <v>13.1</v>
      </c>
      <c r="H73" s="102">
        <v>8.1999999999999993</v>
      </c>
      <c r="I73" s="102">
        <v>9.6999999999999993</v>
      </c>
      <c r="J73" s="137">
        <v>217</v>
      </c>
      <c r="K73" s="130" t="s">
        <v>87</v>
      </c>
      <c r="L73" s="36"/>
    </row>
    <row r="74" spans="1:12" ht="15" x14ac:dyDescent="0.25">
      <c r="A74" s="22"/>
      <c r="B74" s="14"/>
      <c r="C74" s="10"/>
      <c r="D74" s="69" t="s">
        <v>25</v>
      </c>
      <c r="E74" s="145" t="s">
        <v>88</v>
      </c>
      <c r="F74" s="90">
        <v>150</v>
      </c>
      <c r="G74" s="91">
        <v>3.5</v>
      </c>
      <c r="H74" s="91">
        <v>9.8000000000000007</v>
      </c>
      <c r="I74" s="91">
        <v>42.6</v>
      </c>
      <c r="J74" s="104">
        <v>221</v>
      </c>
      <c r="K74" s="141" t="s">
        <v>80</v>
      </c>
      <c r="L74" s="36"/>
    </row>
    <row r="75" spans="1:12" ht="15" x14ac:dyDescent="0.25">
      <c r="A75" s="22"/>
      <c r="B75" s="14"/>
      <c r="C75" s="10"/>
      <c r="D75" s="124" t="s">
        <v>43</v>
      </c>
      <c r="E75" s="45" t="s">
        <v>78</v>
      </c>
      <c r="F75" s="47">
        <v>200</v>
      </c>
      <c r="G75" s="49">
        <v>0.15</v>
      </c>
      <c r="H75" s="49">
        <v>0</v>
      </c>
      <c r="I75" s="49">
        <v>20.9</v>
      </c>
      <c r="J75" s="60">
        <v>100</v>
      </c>
      <c r="K75" s="49" t="s">
        <v>79</v>
      </c>
      <c r="L75" s="59"/>
    </row>
    <row r="76" spans="1:12" ht="15.75" customHeight="1" x14ac:dyDescent="0.25">
      <c r="A76" s="22"/>
      <c r="B76" s="14"/>
      <c r="C76" s="10"/>
      <c r="D76" s="43" t="s">
        <v>21</v>
      </c>
      <c r="E76" s="45" t="s">
        <v>107</v>
      </c>
      <c r="F76" s="47">
        <v>25</v>
      </c>
      <c r="G76" s="49">
        <v>1.9</v>
      </c>
      <c r="H76" s="49">
        <v>0.2</v>
      </c>
      <c r="I76" s="49">
        <v>12.9</v>
      </c>
      <c r="J76" s="60">
        <v>61</v>
      </c>
      <c r="K76" s="50" t="s">
        <v>32</v>
      </c>
      <c r="L76" s="60">
        <v>75.319999999999993</v>
      </c>
    </row>
    <row r="77" spans="1:12" ht="15" x14ac:dyDescent="0.25">
      <c r="A77" s="22"/>
      <c r="B77" s="14"/>
      <c r="C77" s="10"/>
      <c r="D77" s="5"/>
      <c r="E77" s="35"/>
      <c r="F77" s="36"/>
      <c r="G77" s="36"/>
      <c r="H77" s="36"/>
      <c r="I77" s="36"/>
      <c r="J77" s="36"/>
      <c r="K77" s="37"/>
      <c r="L77" s="36"/>
    </row>
    <row r="78" spans="1:12" ht="15" x14ac:dyDescent="0.25">
      <c r="A78" s="23"/>
      <c r="B78" s="16"/>
      <c r="C78" s="7"/>
      <c r="D78" s="17" t="s">
        <v>26</v>
      </c>
      <c r="E78" s="8"/>
      <c r="F78" s="18">
        <f>SUM(F71:F77)</f>
        <v>760</v>
      </c>
      <c r="G78" s="18">
        <f>SUM(G71:G77)</f>
        <v>26.949999999999996</v>
      </c>
      <c r="H78" s="18">
        <f>SUM(H71:H77)</f>
        <v>26.759999999999998</v>
      </c>
      <c r="I78" s="18">
        <f>SUM(I71:I77)</f>
        <v>111.80000000000001</v>
      </c>
      <c r="J78" s="18">
        <f>SUM(J71:J77)</f>
        <v>822</v>
      </c>
      <c r="K78" s="24"/>
      <c r="L78" s="18"/>
    </row>
    <row r="79" spans="1:12" ht="15.75" thickBot="1" x14ac:dyDescent="0.25">
      <c r="A79" s="26">
        <f>A64</f>
        <v>1</v>
      </c>
      <c r="B79" s="27">
        <f>B64</f>
        <v>4</v>
      </c>
      <c r="C79" s="156" t="s">
        <v>4</v>
      </c>
      <c r="D79" s="157"/>
      <c r="E79" s="28"/>
      <c r="F79" s="29">
        <f>F70+F78</f>
        <v>1359</v>
      </c>
      <c r="G79" s="29">
        <f>G70+G78</f>
        <v>46.199999999999989</v>
      </c>
      <c r="H79" s="29">
        <f>H70+H78</f>
        <v>46.419999999999995</v>
      </c>
      <c r="I79" s="29">
        <f>I70+I78</f>
        <v>195.5</v>
      </c>
      <c r="J79" s="29">
        <f>J70+J78</f>
        <v>1409</v>
      </c>
      <c r="K79" s="29"/>
      <c r="L79" s="29">
        <v>124.98</v>
      </c>
    </row>
    <row r="80" spans="1:12" ht="15" x14ac:dyDescent="0.25">
      <c r="A80" s="22">
        <v>1</v>
      </c>
      <c r="B80" s="14">
        <v>5</v>
      </c>
      <c r="C80" s="116" t="s">
        <v>67</v>
      </c>
      <c r="D80" s="99" t="s">
        <v>24</v>
      </c>
      <c r="E80" s="113" t="s">
        <v>54</v>
      </c>
      <c r="F80" s="105">
        <v>110</v>
      </c>
      <c r="G80" s="87">
        <v>9.9</v>
      </c>
      <c r="H80" s="87">
        <v>9.1999999999999993</v>
      </c>
      <c r="I80" s="87">
        <v>4.8</v>
      </c>
      <c r="J80" s="108">
        <v>174</v>
      </c>
      <c r="K80" s="115" t="s">
        <v>55</v>
      </c>
      <c r="L80" s="83"/>
    </row>
    <row r="81" spans="1:12" ht="15" x14ac:dyDescent="0.25">
      <c r="A81" s="22"/>
      <c r="B81" s="14"/>
      <c r="C81" s="10"/>
      <c r="D81" s="69" t="s">
        <v>25</v>
      </c>
      <c r="E81" s="45" t="s">
        <v>34</v>
      </c>
      <c r="F81" s="47">
        <v>195</v>
      </c>
      <c r="G81" s="91">
        <v>6.8</v>
      </c>
      <c r="H81" s="91">
        <v>10</v>
      </c>
      <c r="I81" s="91">
        <v>44.5</v>
      </c>
      <c r="J81" s="90">
        <v>275</v>
      </c>
      <c r="K81" s="111" t="s">
        <v>33</v>
      </c>
      <c r="L81" s="36"/>
    </row>
    <row r="82" spans="1:12" ht="15" x14ac:dyDescent="0.25">
      <c r="A82" s="22"/>
      <c r="B82" s="14"/>
      <c r="C82" s="10"/>
      <c r="D82" s="93" t="s">
        <v>57</v>
      </c>
      <c r="E82" s="45" t="s">
        <v>68</v>
      </c>
      <c r="F82" s="47">
        <v>200</v>
      </c>
      <c r="G82" s="49">
        <v>0.2</v>
      </c>
      <c r="H82" s="49">
        <v>0</v>
      </c>
      <c r="I82" s="49">
        <v>19.8</v>
      </c>
      <c r="J82" s="47">
        <v>77</v>
      </c>
      <c r="K82" s="111" t="s">
        <v>69</v>
      </c>
      <c r="L82" s="36"/>
    </row>
    <row r="83" spans="1:12" ht="15" x14ac:dyDescent="0.25">
      <c r="A83" s="22"/>
      <c r="B83" s="14"/>
      <c r="C83" s="10"/>
      <c r="D83" s="55" t="s">
        <v>21</v>
      </c>
      <c r="E83" s="46" t="s">
        <v>38</v>
      </c>
      <c r="F83" s="48">
        <v>25</v>
      </c>
      <c r="G83" s="50">
        <v>1.9</v>
      </c>
      <c r="H83" s="50">
        <v>0.2</v>
      </c>
      <c r="I83" s="50">
        <v>12.9</v>
      </c>
      <c r="J83" s="48">
        <v>61</v>
      </c>
      <c r="K83" s="50" t="s">
        <v>32</v>
      </c>
      <c r="L83" s="59">
        <v>63.76</v>
      </c>
    </row>
    <row r="84" spans="1:12" ht="15" x14ac:dyDescent="0.25">
      <c r="A84" s="22"/>
      <c r="B84" s="14"/>
      <c r="C84" s="10"/>
      <c r="D84" s="43"/>
      <c r="E84" s="45"/>
      <c r="F84" s="47"/>
      <c r="G84" s="49"/>
      <c r="H84" s="49"/>
      <c r="I84" s="49"/>
      <c r="J84" s="47"/>
      <c r="K84" s="50"/>
      <c r="L84" s="36"/>
    </row>
    <row r="85" spans="1:12" ht="15" x14ac:dyDescent="0.25">
      <c r="A85" s="22"/>
      <c r="B85" s="14"/>
      <c r="C85" s="10"/>
      <c r="D85" s="43"/>
      <c r="E85" s="46"/>
      <c r="F85" s="47"/>
      <c r="G85" s="49"/>
      <c r="H85" s="49"/>
      <c r="I85" s="49"/>
      <c r="J85" s="47"/>
      <c r="K85" s="50"/>
      <c r="L85" s="36"/>
    </row>
    <row r="86" spans="1:12" ht="15" x14ac:dyDescent="0.25">
      <c r="A86" s="22"/>
      <c r="B86" s="14"/>
      <c r="C86" s="10"/>
      <c r="D86" s="5"/>
      <c r="E86" s="35"/>
      <c r="F86" s="36"/>
      <c r="G86" s="36"/>
      <c r="H86" s="36"/>
      <c r="I86" s="36"/>
      <c r="J86" s="36"/>
      <c r="K86" s="37"/>
      <c r="L86" s="36"/>
    </row>
    <row r="87" spans="1:12" ht="15.75" customHeight="1" x14ac:dyDescent="0.25">
      <c r="A87" s="23"/>
      <c r="B87" s="16"/>
      <c r="C87" s="7"/>
      <c r="D87" s="17" t="s">
        <v>26</v>
      </c>
      <c r="E87" s="8"/>
      <c r="F87" s="58">
        <f>SUM(F80:F86)</f>
        <v>530</v>
      </c>
      <c r="G87" s="58">
        <f>SUM(G80:G86)</f>
        <v>18.799999999999997</v>
      </c>
      <c r="H87" s="58">
        <f>SUM(H80:H86)</f>
        <v>19.399999999999999</v>
      </c>
      <c r="I87" s="58">
        <f>SUM(I80:I86)</f>
        <v>82</v>
      </c>
      <c r="J87" s="58">
        <f>SUM(J80:J86)</f>
        <v>587</v>
      </c>
      <c r="K87" s="24"/>
      <c r="L87" s="80"/>
    </row>
    <row r="88" spans="1:12" ht="30" x14ac:dyDescent="0.25">
      <c r="A88" s="22">
        <v>1</v>
      </c>
      <c r="B88" s="14">
        <v>5</v>
      </c>
      <c r="C88" s="116" t="s">
        <v>65</v>
      </c>
      <c r="D88" s="43" t="s">
        <v>23</v>
      </c>
      <c r="E88" s="71" t="s">
        <v>49</v>
      </c>
      <c r="F88" s="56">
        <v>220</v>
      </c>
      <c r="G88" s="57">
        <v>7.2</v>
      </c>
      <c r="H88" s="57">
        <v>6</v>
      </c>
      <c r="I88" s="57">
        <v>23.5</v>
      </c>
      <c r="J88" s="56">
        <v>187</v>
      </c>
      <c r="K88" s="81" t="s">
        <v>50</v>
      </c>
      <c r="L88" s="36"/>
    </row>
    <row r="89" spans="1:12" ht="15" x14ac:dyDescent="0.25">
      <c r="A89" s="22"/>
      <c r="B89" s="14"/>
      <c r="C89" s="10"/>
      <c r="D89" s="99" t="s">
        <v>24</v>
      </c>
      <c r="E89" s="113" t="s">
        <v>54</v>
      </c>
      <c r="F89" s="105">
        <v>110</v>
      </c>
      <c r="G89" s="87">
        <v>9.9</v>
      </c>
      <c r="H89" s="87">
        <v>9.1999999999999993</v>
      </c>
      <c r="I89" s="87">
        <v>4.8</v>
      </c>
      <c r="J89" s="108">
        <v>174</v>
      </c>
      <c r="K89" s="115" t="s">
        <v>55</v>
      </c>
      <c r="L89" s="36"/>
    </row>
    <row r="90" spans="1:12" ht="15" x14ac:dyDescent="0.25">
      <c r="A90" s="22"/>
      <c r="B90" s="14"/>
      <c r="C90" s="10"/>
      <c r="D90" s="69" t="s">
        <v>25</v>
      </c>
      <c r="E90" s="45" t="s">
        <v>34</v>
      </c>
      <c r="F90" s="47">
        <v>150</v>
      </c>
      <c r="G90" s="91">
        <v>4</v>
      </c>
      <c r="H90" s="91">
        <v>8.1999999999999993</v>
      </c>
      <c r="I90" s="91">
        <v>39.5</v>
      </c>
      <c r="J90" s="90">
        <v>235</v>
      </c>
      <c r="K90" s="111" t="s">
        <v>33</v>
      </c>
      <c r="L90" s="36"/>
    </row>
    <row r="91" spans="1:12" ht="15" x14ac:dyDescent="0.25">
      <c r="A91" s="22"/>
      <c r="B91" s="14"/>
      <c r="C91" s="10"/>
      <c r="D91" s="93" t="s">
        <v>57</v>
      </c>
      <c r="E91" s="45" t="s">
        <v>68</v>
      </c>
      <c r="F91" s="47">
        <v>200</v>
      </c>
      <c r="G91" s="49">
        <v>0.2</v>
      </c>
      <c r="H91" s="49">
        <v>0</v>
      </c>
      <c r="I91" s="49">
        <v>19.8</v>
      </c>
      <c r="J91" s="47">
        <v>77</v>
      </c>
      <c r="K91" s="111" t="s">
        <v>69</v>
      </c>
      <c r="L91" s="36"/>
    </row>
    <row r="92" spans="1:12" ht="15" x14ac:dyDescent="0.25">
      <c r="A92" s="22"/>
      <c r="B92" s="14"/>
      <c r="C92" s="10"/>
      <c r="D92" s="55" t="s">
        <v>21</v>
      </c>
      <c r="E92" s="46" t="s">
        <v>38</v>
      </c>
      <c r="F92" s="48">
        <v>25</v>
      </c>
      <c r="G92" s="50">
        <v>1.9</v>
      </c>
      <c r="H92" s="50">
        <v>0.2</v>
      </c>
      <c r="I92" s="50">
        <v>12.9</v>
      </c>
      <c r="J92" s="48">
        <v>61</v>
      </c>
      <c r="K92" s="50" t="s">
        <v>32</v>
      </c>
      <c r="L92" s="59">
        <v>78.47</v>
      </c>
    </row>
    <row r="93" spans="1:12" ht="15" x14ac:dyDescent="0.25">
      <c r="A93" s="22"/>
      <c r="B93" s="14"/>
      <c r="C93" s="10"/>
      <c r="D93" s="69"/>
      <c r="E93" s="45"/>
      <c r="F93" s="47"/>
      <c r="G93" s="49"/>
      <c r="H93" s="49"/>
      <c r="I93" s="49"/>
      <c r="J93" s="47"/>
      <c r="K93" s="82"/>
      <c r="L93" s="36"/>
    </row>
    <row r="94" spans="1:12" ht="15" x14ac:dyDescent="0.25">
      <c r="A94" s="22"/>
      <c r="B94" s="14"/>
      <c r="C94" s="10"/>
      <c r="D94" s="43"/>
      <c r="E94" s="46"/>
      <c r="F94" s="48"/>
      <c r="G94" s="49"/>
      <c r="H94" s="49"/>
      <c r="I94" s="49"/>
      <c r="J94" s="47"/>
      <c r="K94" s="50"/>
      <c r="L94" s="36"/>
    </row>
    <row r="95" spans="1:12" ht="15" x14ac:dyDescent="0.25">
      <c r="A95" s="22"/>
      <c r="B95" s="14"/>
      <c r="C95" s="10"/>
      <c r="D95" s="5"/>
      <c r="E95" s="35"/>
      <c r="F95" s="36"/>
      <c r="G95" s="36"/>
      <c r="H95" s="36"/>
      <c r="I95" s="36"/>
      <c r="J95" s="36"/>
      <c r="K95" s="37"/>
      <c r="L95" s="36"/>
    </row>
    <row r="96" spans="1:12" ht="15" x14ac:dyDescent="0.25">
      <c r="A96" s="23"/>
      <c r="B96" s="16"/>
      <c r="C96" s="7"/>
      <c r="D96" s="17" t="s">
        <v>26</v>
      </c>
      <c r="E96" s="8"/>
      <c r="F96" s="18">
        <f>SUM(F88:F95)</f>
        <v>705</v>
      </c>
      <c r="G96" s="18">
        <f>SUM(G88:G95)</f>
        <v>23.2</v>
      </c>
      <c r="H96" s="18">
        <f>SUM(H88:H95)</f>
        <v>23.599999999999998</v>
      </c>
      <c r="I96" s="18">
        <f>SUM(I88:I95)</f>
        <v>100.5</v>
      </c>
      <c r="J96" s="18">
        <f>SUM(J88:J95)</f>
        <v>734</v>
      </c>
      <c r="K96" s="24"/>
      <c r="L96" s="80"/>
    </row>
    <row r="97" spans="1:12" ht="15.75" thickBot="1" x14ac:dyDescent="0.25">
      <c r="A97" s="26">
        <v>1</v>
      </c>
      <c r="B97" s="27">
        <v>5</v>
      </c>
      <c r="C97" s="156" t="s">
        <v>4</v>
      </c>
      <c r="D97" s="157"/>
      <c r="E97" s="28"/>
      <c r="F97" s="29">
        <f>F87+F96</f>
        <v>1235</v>
      </c>
      <c r="G97" s="29">
        <f>G87+G96</f>
        <v>42</v>
      </c>
      <c r="H97" s="29">
        <f>H87+H96</f>
        <v>43</v>
      </c>
      <c r="I97" s="29">
        <f>I87+I96</f>
        <v>182.5</v>
      </c>
      <c r="J97" s="29">
        <f>J87+J96</f>
        <v>1321</v>
      </c>
      <c r="K97" s="29"/>
      <c r="L97" s="29">
        <v>155.72</v>
      </c>
    </row>
    <row r="98" spans="1:12" ht="30" x14ac:dyDescent="0.25">
      <c r="A98" s="19">
        <v>2</v>
      </c>
      <c r="B98" s="20">
        <v>1</v>
      </c>
      <c r="C98" s="21" t="s">
        <v>19</v>
      </c>
      <c r="D98" s="70" t="s">
        <v>24</v>
      </c>
      <c r="E98" s="45" t="s">
        <v>90</v>
      </c>
      <c r="F98" s="64">
        <v>90</v>
      </c>
      <c r="G98" s="49">
        <v>9</v>
      </c>
      <c r="H98" s="49">
        <v>8.5</v>
      </c>
      <c r="I98" s="49">
        <v>10.199999999999999</v>
      </c>
      <c r="J98" s="47">
        <v>148</v>
      </c>
      <c r="K98" s="103" t="s">
        <v>52</v>
      </c>
      <c r="L98" s="62"/>
    </row>
    <row r="99" spans="1:12" ht="30" x14ac:dyDescent="0.25">
      <c r="A99" s="22"/>
      <c r="B99" s="14"/>
      <c r="C99" s="10"/>
      <c r="D99" s="70" t="s">
        <v>25</v>
      </c>
      <c r="E99" s="45" t="s">
        <v>95</v>
      </c>
      <c r="F99" s="47">
        <v>188</v>
      </c>
      <c r="G99" s="49">
        <v>6.3</v>
      </c>
      <c r="H99" s="49">
        <v>9</v>
      </c>
      <c r="I99" s="49">
        <v>38.700000000000003</v>
      </c>
      <c r="J99" s="47">
        <v>302</v>
      </c>
      <c r="K99" s="49" t="s">
        <v>96</v>
      </c>
      <c r="L99" s="36"/>
    </row>
    <row r="100" spans="1:12" ht="15" x14ac:dyDescent="0.25">
      <c r="A100" s="22"/>
      <c r="B100" s="14"/>
      <c r="C100" s="10"/>
      <c r="D100" s="109" t="s">
        <v>20</v>
      </c>
      <c r="E100" s="45" t="s">
        <v>45</v>
      </c>
      <c r="F100" s="47">
        <v>207</v>
      </c>
      <c r="G100" s="49">
        <v>0.3</v>
      </c>
      <c r="H100" s="49">
        <v>0</v>
      </c>
      <c r="I100" s="49">
        <v>15.2</v>
      </c>
      <c r="J100" s="47">
        <v>60</v>
      </c>
      <c r="K100" s="49" t="s">
        <v>36</v>
      </c>
      <c r="L100" s="36"/>
    </row>
    <row r="101" spans="1:12" ht="15" x14ac:dyDescent="0.25">
      <c r="A101" s="22"/>
      <c r="B101" s="14"/>
      <c r="C101" s="10"/>
      <c r="D101" s="43" t="s">
        <v>21</v>
      </c>
      <c r="E101" s="46" t="s">
        <v>89</v>
      </c>
      <c r="F101" s="48">
        <v>31</v>
      </c>
      <c r="G101" s="50">
        <v>2.2999999999999998</v>
      </c>
      <c r="H101" s="50">
        <v>0.4</v>
      </c>
      <c r="I101" s="50">
        <v>12.9</v>
      </c>
      <c r="J101" s="48">
        <v>61</v>
      </c>
      <c r="K101" s="50" t="s">
        <v>32</v>
      </c>
      <c r="L101" s="36">
        <v>63.05</v>
      </c>
    </row>
    <row r="102" spans="1:12" ht="15" x14ac:dyDescent="0.25">
      <c r="A102" s="22"/>
      <c r="B102" s="14"/>
      <c r="C102" s="10"/>
      <c r="D102" s="5"/>
      <c r="E102" s="35"/>
      <c r="F102" s="36"/>
      <c r="G102" s="36"/>
      <c r="H102" s="36"/>
      <c r="I102" s="36"/>
      <c r="J102" s="36"/>
      <c r="K102" s="37"/>
      <c r="L102" s="36"/>
    </row>
    <row r="103" spans="1:12" ht="15" x14ac:dyDescent="0.25">
      <c r="A103" s="23"/>
      <c r="B103" s="16"/>
      <c r="C103" s="7"/>
      <c r="D103" s="17" t="s">
        <v>26</v>
      </c>
      <c r="E103" s="8"/>
      <c r="F103" s="18">
        <f>SUM(F98:F101)</f>
        <v>516</v>
      </c>
      <c r="G103" s="18">
        <f>SUM(G98:G101)</f>
        <v>17.900000000000002</v>
      </c>
      <c r="H103" s="18">
        <f>SUM(H98:H101)</f>
        <v>17.899999999999999</v>
      </c>
      <c r="I103" s="18">
        <f>SUM(I98:I101)</f>
        <v>77.000000000000014</v>
      </c>
      <c r="J103" s="18">
        <f>SUM(J98:J101)</f>
        <v>571</v>
      </c>
      <c r="K103" s="24"/>
      <c r="L103" s="68"/>
    </row>
    <row r="104" spans="1:12" ht="25.5" x14ac:dyDescent="0.25">
      <c r="A104" s="25">
        <f>A98</f>
        <v>2</v>
      </c>
      <c r="B104" s="12">
        <f>B98</f>
        <v>1</v>
      </c>
      <c r="C104" s="9" t="s">
        <v>22</v>
      </c>
      <c r="D104" s="43" t="s">
        <v>23</v>
      </c>
      <c r="E104" s="65" t="s">
        <v>97</v>
      </c>
      <c r="F104" s="66">
        <v>220</v>
      </c>
      <c r="G104" s="66">
        <v>7.6</v>
      </c>
      <c r="H104" s="66">
        <v>9</v>
      </c>
      <c r="I104" s="66">
        <v>26.1</v>
      </c>
      <c r="J104" s="66">
        <v>163</v>
      </c>
      <c r="K104" s="67" t="s">
        <v>98</v>
      </c>
      <c r="L104" s="36"/>
    </row>
    <row r="105" spans="1:12" ht="30" x14ac:dyDescent="0.25">
      <c r="A105" s="22"/>
      <c r="B105" s="14"/>
      <c r="C105" s="10"/>
      <c r="D105" s="70" t="s">
        <v>24</v>
      </c>
      <c r="E105" s="45" t="s">
        <v>90</v>
      </c>
      <c r="F105" s="64">
        <v>90</v>
      </c>
      <c r="G105" s="49">
        <v>9</v>
      </c>
      <c r="H105" s="49">
        <v>8.5</v>
      </c>
      <c r="I105" s="49">
        <v>10.199999999999999</v>
      </c>
      <c r="J105" s="47">
        <v>148</v>
      </c>
      <c r="K105" s="103" t="s">
        <v>52</v>
      </c>
      <c r="L105" s="36"/>
    </row>
    <row r="106" spans="1:12" ht="15" x14ac:dyDescent="0.25">
      <c r="A106" s="22"/>
      <c r="B106" s="14"/>
      <c r="C106" s="10"/>
      <c r="D106" s="70" t="s">
        <v>25</v>
      </c>
      <c r="E106" s="45" t="s">
        <v>34</v>
      </c>
      <c r="F106" s="47">
        <v>185</v>
      </c>
      <c r="G106" s="49">
        <v>6.3</v>
      </c>
      <c r="H106" s="49">
        <v>7.4</v>
      </c>
      <c r="I106" s="49">
        <v>42.3</v>
      </c>
      <c r="J106" s="47">
        <v>266</v>
      </c>
      <c r="K106" s="49" t="s">
        <v>33</v>
      </c>
      <c r="L106" s="36"/>
    </row>
    <row r="107" spans="1:12" ht="30" x14ac:dyDescent="0.25">
      <c r="A107" s="22"/>
      <c r="B107" s="14"/>
      <c r="C107" s="10"/>
      <c r="D107" s="44" t="s">
        <v>20</v>
      </c>
      <c r="E107" s="45" t="s">
        <v>45</v>
      </c>
      <c r="F107" s="47">
        <v>207</v>
      </c>
      <c r="G107" s="49">
        <v>0.3</v>
      </c>
      <c r="H107" s="49">
        <v>0</v>
      </c>
      <c r="I107" s="49">
        <v>15.2</v>
      </c>
      <c r="J107" s="47">
        <v>60</v>
      </c>
      <c r="K107" s="49" t="s">
        <v>36</v>
      </c>
      <c r="L107" s="36"/>
    </row>
    <row r="108" spans="1:12" ht="15" x14ac:dyDescent="0.25">
      <c r="A108" s="22"/>
      <c r="B108" s="14"/>
      <c r="C108" s="10"/>
      <c r="D108" s="43" t="s">
        <v>21</v>
      </c>
      <c r="E108" s="46" t="s">
        <v>89</v>
      </c>
      <c r="F108" s="48">
        <v>31</v>
      </c>
      <c r="G108" s="50">
        <v>2.2999999999999998</v>
      </c>
      <c r="H108" s="50">
        <v>0.4</v>
      </c>
      <c r="I108" s="50">
        <v>15.9</v>
      </c>
      <c r="J108" s="48">
        <v>68</v>
      </c>
      <c r="K108" s="50" t="s">
        <v>32</v>
      </c>
      <c r="L108" s="36">
        <v>75.23</v>
      </c>
    </row>
    <row r="109" spans="1:12" ht="15" x14ac:dyDescent="0.25">
      <c r="A109" s="23"/>
      <c r="B109" s="16"/>
      <c r="C109" s="7"/>
      <c r="D109" s="17" t="s">
        <v>26</v>
      </c>
      <c r="E109" s="8"/>
      <c r="F109" s="58">
        <f>SUM(F104:F108)</f>
        <v>733</v>
      </c>
      <c r="G109" s="18">
        <f>SUM(G104:G108)</f>
        <v>25.500000000000004</v>
      </c>
      <c r="H109" s="18">
        <f>SUM(H104:H108)</f>
        <v>25.299999999999997</v>
      </c>
      <c r="I109" s="18">
        <f>SUM(I104:I108)</f>
        <v>109.7</v>
      </c>
      <c r="J109" s="18">
        <f>SUM(J104:J108)</f>
        <v>705</v>
      </c>
      <c r="K109" s="24"/>
      <c r="L109" s="68"/>
    </row>
    <row r="110" spans="1:12" ht="15.75" thickBot="1" x14ac:dyDescent="0.25">
      <c r="A110" s="26">
        <f>A98</f>
        <v>2</v>
      </c>
      <c r="B110" s="27">
        <f>B98</f>
        <v>1</v>
      </c>
      <c r="C110" s="156" t="s">
        <v>4</v>
      </c>
      <c r="D110" s="157"/>
      <c r="E110" s="28"/>
      <c r="F110" s="63">
        <f>F103+F109</f>
        <v>1249</v>
      </c>
      <c r="G110" s="29">
        <f>G103+G109</f>
        <v>43.400000000000006</v>
      </c>
      <c r="H110" s="29">
        <f>H103+H109</f>
        <v>43.199999999999996</v>
      </c>
      <c r="I110" s="29">
        <f>I103+I109</f>
        <v>186.70000000000002</v>
      </c>
      <c r="J110" s="29">
        <f>J103+J109</f>
        <v>1276</v>
      </c>
      <c r="K110" s="29"/>
      <c r="L110" s="59"/>
    </row>
  </sheetData>
  <mergeCells count="9">
    <mergeCell ref="C110:D110"/>
    <mergeCell ref="C97:D97"/>
    <mergeCell ref="C24:D24"/>
    <mergeCell ref="C44:D44"/>
    <mergeCell ref="C62:D62"/>
    <mergeCell ref="C79:D79"/>
    <mergeCell ref="C1:E1"/>
    <mergeCell ref="H1:K1"/>
    <mergeCell ref="H2:K2"/>
  </mergeCells>
  <pageMargins left="0.7" right="0.7" top="0.75" bottom="0.75" header="0.3" footer="0.3"/>
  <pageSetup paperSize="9" scale="54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2025-04-30T06:59:52Z</cp:lastPrinted>
  <dcterms:created xsi:type="dcterms:W3CDTF">2022-05-16T14:23:56Z</dcterms:created>
  <dcterms:modified xsi:type="dcterms:W3CDTF">2025-05-16T05:44:47Z</dcterms:modified>
</cp:coreProperties>
</file>